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5\год 2024\Материалы к годовому отчету городского поселения за 2024г\"/>
    </mc:Choice>
  </mc:AlternateContent>
  <bookViews>
    <workbookView xWindow="-15" yWindow="765" windowWidth="15765" windowHeight="120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доходы'!$A$4:$Q$141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доходы'!$A$1:$Q$141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P137" i="5" l="1"/>
  <c r="N137" i="5"/>
  <c r="L137" i="5"/>
  <c r="J137" i="5"/>
  <c r="H137" i="5"/>
  <c r="F137" i="5"/>
  <c r="D137" i="5"/>
  <c r="C137" i="5"/>
  <c r="E139" i="5"/>
  <c r="G139" i="5" s="1"/>
  <c r="I139" i="5" s="1"/>
  <c r="K139" i="5" s="1"/>
  <c r="M139" i="5" s="1"/>
  <c r="O139" i="5" s="1"/>
  <c r="Q139" i="5" s="1"/>
  <c r="P7" i="5" l="1"/>
  <c r="N7" i="5"/>
  <c r="L7" i="5"/>
  <c r="J7" i="5"/>
  <c r="H7" i="5"/>
  <c r="F7" i="5"/>
  <c r="D7" i="5"/>
  <c r="C7" i="5"/>
  <c r="E18" i="5"/>
  <c r="G18" i="5" s="1"/>
  <c r="I18" i="5" s="1"/>
  <c r="K18" i="5" s="1"/>
  <c r="M18" i="5" s="1"/>
  <c r="O18" i="5" s="1"/>
  <c r="Q18" i="5" s="1"/>
  <c r="E17" i="5"/>
  <c r="G17" i="5" s="1"/>
  <c r="I17" i="5" s="1"/>
  <c r="K17" i="5" s="1"/>
  <c r="M17" i="5" s="1"/>
  <c r="O17" i="5" s="1"/>
  <c r="Q17" i="5" s="1"/>
  <c r="E16" i="5"/>
  <c r="G16" i="5" s="1"/>
  <c r="I16" i="5" s="1"/>
  <c r="K16" i="5" s="1"/>
  <c r="M16" i="5" s="1"/>
  <c r="O16" i="5" s="1"/>
  <c r="Q16" i="5" s="1"/>
  <c r="E15" i="5"/>
  <c r="G15" i="5" s="1"/>
  <c r="I15" i="5" s="1"/>
  <c r="K15" i="5" s="1"/>
  <c r="M15" i="5" s="1"/>
  <c r="O15" i="5" s="1"/>
  <c r="Q15" i="5" s="1"/>
  <c r="E10" i="5"/>
  <c r="G10" i="5" s="1"/>
  <c r="I10" i="5" s="1"/>
  <c r="K10" i="5" s="1"/>
  <c r="M10" i="5" s="1"/>
  <c r="O10" i="5" s="1"/>
  <c r="Q10" i="5" s="1"/>
  <c r="P36" i="5" l="1"/>
  <c r="H92" i="5" l="1"/>
  <c r="P69" i="5" l="1"/>
  <c r="P67" i="5"/>
  <c r="N69" i="5"/>
  <c r="N67" i="5"/>
  <c r="N66" i="5" s="1"/>
  <c r="N65" i="5" s="1"/>
  <c r="L69" i="5"/>
  <c r="L67" i="5"/>
  <c r="J69" i="5"/>
  <c r="J67" i="5"/>
  <c r="J66" i="5"/>
  <c r="J65" i="5" s="1"/>
  <c r="H69" i="5"/>
  <c r="H66" i="5" s="1"/>
  <c r="H65" i="5" s="1"/>
  <c r="H67" i="5"/>
  <c r="F69" i="5"/>
  <c r="F67" i="5"/>
  <c r="F66" i="5" l="1"/>
  <c r="F65" i="5" s="1"/>
  <c r="L66" i="5"/>
  <c r="L65" i="5" s="1"/>
  <c r="P66" i="5"/>
  <c r="P65" i="5" s="1"/>
  <c r="P110" i="5"/>
  <c r="N110" i="5"/>
  <c r="L110" i="5"/>
  <c r="J110" i="5"/>
  <c r="H110" i="5"/>
  <c r="F110" i="5"/>
  <c r="P42" i="5"/>
  <c r="P41" i="5"/>
  <c r="P40" i="5" s="1"/>
  <c r="N42" i="5"/>
  <c r="N41" i="5" s="1"/>
  <c r="N40" i="5" s="1"/>
  <c r="L42" i="5"/>
  <c r="L41" i="5" s="1"/>
  <c r="L40" i="5" s="1"/>
  <c r="J42" i="5"/>
  <c r="J41" i="5" s="1"/>
  <c r="J40" i="5" s="1"/>
  <c r="H42" i="5"/>
  <c r="H41" i="5" s="1"/>
  <c r="H40" i="5" s="1"/>
  <c r="F42" i="5"/>
  <c r="F41" i="5" s="1"/>
  <c r="F40" i="5" s="1"/>
  <c r="H136" i="5"/>
  <c r="H134" i="5"/>
  <c r="H133" i="5" s="1"/>
  <c r="H131" i="5"/>
  <c r="H129" i="5"/>
  <c r="H127" i="5"/>
  <c r="H126" i="5" s="1"/>
  <c r="H124" i="5"/>
  <c r="H121" i="5"/>
  <c r="H120" i="5" s="1"/>
  <c r="H118" i="5"/>
  <c r="H116" i="5"/>
  <c r="H114" i="5"/>
  <c r="H112" i="5"/>
  <c r="H108" i="5"/>
  <c r="H102" i="5"/>
  <c r="H100" i="5"/>
  <c r="H95" i="5"/>
  <c r="H94" i="5" s="1"/>
  <c r="H91" i="5"/>
  <c r="H89" i="5"/>
  <c r="H88" i="5" s="1"/>
  <c r="H85" i="5"/>
  <c r="H81" i="5"/>
  <c r="H80" i="5" s="1"/>
  <c r="H78" i="5"/>
  <c r="H76" i="5"/>
  <c r="H73" i="5"/>
  <c r="H72" i="5" s="1"/>
  <c r="H63" i="5"/>
  <c r="H61" i="5"/>
  <c r="H58" i="5"/>
  <c r="H57" i="5" s="1"/>
  <c r="H55" i="5"/>
  <c r="H54" i="5" s="1"/>
  <c r="H52" i="5"/>
  <c r="H50" i="5"/>
  <c r="H48" i="5"/>
  <c r="H46" i="5"/>
  <c r="H38" i="5"/>
  <c r="H36" i="5"/>
  <c r="H33" i="5"/>
  <c r="H30" i="5"/>
  <c r="H29" i="5" s="1"/>
  <c r="H27" i="5"/>
  <c r="H25" i="5"/>
  <c r="H23" i="5"/>
  <c r="H21" i="5"/>
  <c r="H6" i="5"/>
  <c r="H20" i="5" l="1"/>
  <c r="H19" i="5" s="1"/>
  <c r="H60" i="5"/>
  <c r="H45" i="5"/>
  <c r="H35" i="5"/>
  <c r="H32" i="5" s="1"/>
  <c r="H99" i="5"/>
  <c r="H84" i="5"/>
  <c r="H83" i="5" s="1"/>
  <c r="H123" i="5"/>
  <c r="H75" i="5"/>
  <c r="H71" i="5" s="1"/>
  <c r="N136" i="5"/>
  <c r="N134" i="5"/>
  <c r="N133" i="5" s="1"/>
  <c r="N131" i="5"/>
  <c r="N129" i="5"/>
  <c r="N127" i="5"/>
  <c r="N124" i="5"/>
  <c r="N121" i="5"/>
  <c r="N120" i="5"/>
  <c r="N118" i="5"/>
  <c r="N116" i="5"/>
  <c r="N114" i="5"/>
  <c r="N112" i="5"/>
  <c r="N108" i="5"/>
  <c r="N102" i="5"/>
  <c r="N100" i="5"/>
  <c r="N95" i="5"/>
  <c r="N92" i="5"/>
  <c r="N91" i="5" s="1"/>
  <c r="N89" i="5"/>
  <c r="N88" i="5" s="1"/>
  <c r="N85" i="5"/>
  <c r="N81" i="5"/>
  <c r="N80" i="5" s="1"/>
  <c r="N78" i="5"/>
  <c r="N76" i="5"/>
  <c r="N73" i="5"/>
  <c r="N63" i="5"/>
  <c r="N61" i="5"/>
  <c r="N58" i="5"/>
  <c r="N57" i="5"/>
  <c r="N55" i="5"/>
  <c r="N54" i="5" s="1"/>
  <c r="N52" i="5"/>
  <c r="N50" i="5"/>
  <c r="N48" i="5"/>
  <c r="N46" i="5"/>
  <c r="N38" i="5"/>
  <c r="N36" i="5"/>
  <c r="N33" i="5"/>
  <c r="N30" i="5"/>
  <c r="N29" i="5" s="1"/>
  <c r="N27" i="5"/>
  <c r="N25" i="5"/>
  <c r="N23" i="5"/>
  <c r="N21" i="5"/>
  <c r="N6" i="5"/>
  <c r="P134" i="5"/>
  <c r="P133" i="5" s="1"/>
  <c r="P131" i="5"/>
  <c r="P129" i="5"/>
  <c r="P127" i="5"/>
  <c r="P124" i="5"/>
  <c r="P121" i="5"/>
  <c r="P120" i="5" s="1"/>
  <c r="P118" i="5"/>
  <c r="P116" i="5"/>
  <c r="P114" i="5"/>
  <c r="P112" i="5"/>
  <c r="P108" i="5"/>
  <c r="P102" i="5"/>
  <c r="P100" i="5"/>
  <c r="P95" i="5"/>
  <c r="P92" i="5"/>
  <c r="P91" i="5" s="1"/>
  <c r="P89" i="5"/>
  <c r="P88" i="5" s="1"/>
  <c r="P85" i="5"/>
  <c r="P81" i="5"/>
  <c r="P80" i="5" s="1"/>
  <c r="P78" i="5"/>
  <c r="P76" i="5"/>
  <c r="P73" i="5"/>
  <c r="P63" i="5"/>
  <c r="P61" i="5"/>
  <c r="P58" i="5"/>
  <c r="P57" i="5" s="1"/>
  <c r="P55" i="5"/>
  <c r="P54" i="5" s="1"/>
  <c r="P52" i="5"/>
  <c r="P50" i="5"/>
  <c r="P48" i="5"/>
  <c r="P46" i="5"/>
  <c r="P38" i="5"/>
  <c r="P33" i="5"/>
  <c r="P30" i="5"/>
  <c r="P29" i="5" s="1"/>
  <c r="P27" i="5"/>
  <c r="P25" i="5"/>
  <c r="P23" i="5"/>
  <c r="P21" i="5"/>
  <c r="L136" i="5"/>
  <c r="L134" i="5"/>
  <c r="L133" i="5" s="1"/>
  <c r="L131" i="5"/>
  <c r="L129" i="5"/>
  <c r="L127" i="5"/>
  <c r="L126" i="5" s="1"/>
  <c r="L124" i="5"/>
  <c r="L121" i="5"/>
  <c r="L120" i="5" s="1"/>
  <c r="L118" i="5"/>
  <c r="L116" i="5"/>
  <c r="L114" i="5"/>
  <c r="L112" i="5"/>
  <c r="L108" i="5"/>
  <c r="L102" i="5"/>
  <c r="L100" i="5"/>
  <c r="L95" i="5"/>
  <c r="L92" i="5"/>
  <c r="L91" i="5" s="1"/>
  <c r="L89" i="5"/>
  <c r="L88" i="5"/>
  <c r="L85" i="5"/>
  <c r="L81" i="5"/>
  <c r="L80" i="5" s="1"/>
  <c r="L78" i="5"/>
  <c r="L76" i="5"/>
  <c r="L73" i="5"/>
  <c r="L63" i="5"/>
  <c r="L61" i="5"/>
  <c r="L58" i="5"/>
  <c r="L57" i="5" s="1"/>
  <c r="L55" i="5"/>
  <c r="L54" i="5" s="1"/>
  <c r="L52" i="5"/>
  <c r="L50" i="5"/>
  <c r="L48" i="5"/>
  <c r="L46" i="5"/>
  <c r="L38" i="5"/>
  <c r="L36" i="5"/>
  <c r="L33" i="5"/>
  <c r="L30" i="5"/>
  <c r="L29" i="5" s="1"/>
  <c r="L27" i="5"/>
  <c r="L25" i="5"/>
  <c r="L23" i="5"/>
  <c r="L21" i="5"/>
  <c r="J134" i="5"/>
  <c r="J133" i="5" s="1"/>
  <c r="J131" i="5"/>
  <c r="J129" i="5"/>
  <c r="J127" i="5"/>
  <c r="J124" i="5"/>
  <c r="J121" i="5"/>
  <c r="J120" i="5" s="1"/>
  <c r="J118" i="5"/>
  <c r="J116" i="5"/>
  <c r="J114" i="5"/>
  <c r="J112" i="5"/>
  <c r="J108" i="5"/>
  <c r="J102" i="5"/>
  <c r="J100" i="5"/>
  <c r="J95" i="5"/>
  <c r="J92" i="5"/>
  <c r="J91" i="5" s="1"/>
  <c r="J89" i="5"/>
  <c r="J88" i="5" s="1"/>
  <c r="J85" i="5"/>
  <c r="J81" i="5"/>
  <c r="J80" i="5" s="1"/>
  <c r="J78" i="5"/>
  <c r="J76" i="5"/>
  <c r="J73" i="5"/>
  <c r="J72" i="5" s="1"/>
  <c r="J63" i="5"/>
  <c r="J61" i="5"/>
  <c r="J58" i="5"/>
  <c r="J57" i="5" s="1"/>
  <c r="J55" i="5"/>
  <c r="J54" i="5" s="1"/>
  <c r="J52" i="5"/>
  <c r="J50" i="5"/>
  <c r="J48" i="5"/>
  <c r="J46" i="5"/>
  <c r="J38" i="5"/>
  <c r="J36" i="5"/>
  <c r="J33" i="5"/>
  <c r="J30" i="5"/>
  <c r="J29" i="5" s="1"/>
  <c r="J27" i="5"/>
  <c r="J25" i="5"/>
  <c r="J23" i="5"/>
  <c r="J21" i="5"/>
  <c r="H44" i="5" l="1"/>
  <c r="H5" i="5" s="1"/>
  <c r="N75" i="5"/>
  <c r="H98" i="5"/>
  <c r="H97" i="5" s="1"/>
  <c r="J99" i="5"/>
  <c r="L99" i="5"/>
  <c r="J60" i="5"/>
  <c r="P99" i="5"/>
  <c r="N99" i="5"/>
  <c r="N35" i="5"/>
  <c r="N60" i="5"/>
  <c r="N72" i="5"/>
  <c r="N20" i="5"/>
  <c r="N45" i="5"/>
  <c r="N84" i="5"/>
  <c r="N94" i="5"/>
  <c r="N126" i="5"/>
  <c r="P75" i="5"/>
  <c r="J75" i="5"/>
  <c r="J71" i="5" s="1"/>
  <c r="L75" i="5"/>
  <c r="P20" i="5"/>
  <c r="P45" i="5"/>
  <c r="P72" i="5"/>
  <c r="P126" i="5"/>
  <c r="P136" i="5"/>
  <c r="P6" i="5"/>
  <c r="P35" i="5"/>
  <c r="P60" i="5"/>
  <c r="P84" i="5"/>
  <c r="P94" i="5"/>
  <c r="L123" i="5"/>
  <c r="L20" i="5"/>
  <c r="L60" i="5"/>
  <c r="L6" i="5"/>
  <c r="L35" i="5"/>
  <c r="L45" i="5"/>
  <c r="L72" i="5"/>
  <c r="L84" i="5"/>
  <c r="L94" i="5"/>
  <c r="J6" i="5"/>
  <c r="J20" i="5"/>
  <c r="J35" i="5"/>
  <c r="J45" i="5"/>
  <c r="J84" i="5"/>
  <c r="J94" i="5"/>
  <c r="J126" i="5"/>
  <c r="J136" i="5"/>
  <c r="C55" i="5"/>
  <c r="H141" i="5" l="1"/>
  <c r="L98" i="5"/>
  <c r="L97" i="5" s="1"/>
  <c r="N83" i="5"/>
  <c r="N44" i="5"/>
  <c r="N32" i="5"/>
  <c r="N19" i="5"/>
  <c r="N71" i="5"/>
  <c r="N123" i="5"/>
  <c r="P123" i="5"/>
  <c r="P71" i="5"/>
  <c r="P32" i="5"/>
  <c r="P44" i="5"/>
  <c r="P83" i="5"/>
  <c r="P19" i="5"/>
  <c r="L83" i="5"/>
  <c r="L71" i="5"/>
  <c r="L44" i="5"/>
  <c r="L32" i="5"/>
  <c r="L19" i="5"/>
  <c r="J44" i="5"/>
  <c r="J83" i="5"/>
  <c r="J32" i="5"/>
  <c r="J123" i="5"/>
  <c r="J19" i="5"/>
  <c r="E140" i="5"/>
  <c r="G140" i="5" s="1"/>
  <c r="I140" i="5" s="1"/>
  <c r="K140" i="5" s="1"/>
  <c r="M140" i="5" s="1"/>
  <c r="O140" i="5" l="1"/>
  <c r="Q140" i="5" s="1"/>
  <c r="N98" i="5"/>
  <c r="N5" i="5"/>
  <c r="P98" i="5"/>
  <c r="P5" i="5"/>
  <c r="L5" i="5"/>
  <c r="J98" i="5"/>
  <c r="J5" i="5"/>
  <c r="E14" i="5"/>
  <c r="G14" i="5" s="1"/>
  <c r="I14" i="5" s="1"/>
  <c r="K14" i="5" s="1"/>
  <c r="M14" i="5" s="1"/>
  <c r="O14" i="5" l="1"/>
  <c r="Q14" i="5" s="1"/>
  <c r="N97" i="5"/>
  <c r="P97" i="5"/>
  <c r="L141" i="5"/>
  <c r="J97" i="5"/>
  <c r="E13" i="5"/>
  <c r="G13" i="5" s="1"/>
  <c r="I13" i="5" s="1"/>
  <c r="K13" i="5" s="1"/>
  <c r="M13" i="5" s="1"/>
  <c r="O13" i="5" l="1"/>
  <c r="Q13" i="5" s="1"/>
  <c r="N141" i="5"/>
  <c r="P141" i="5"/>
  <c r="J141" i="5"/>
  <c r="E64" i="5"/>
  <c r="G64" i="5" s="1"/>
  <c r="I64" i="5" s="1"/>
  <c r="K64" i="5" s="1"/>
  <c r="M64" i="5" s="1"/>
  <c r="F63" i="5"/>
  <c r="D63" i="5"/>
  <c r="C63" i="5"/>
  <c r="E53" i="5"/>
  <c r="G53" i="5" s="1"/>
  <c r="I53" i="5" s="1"/>
  <c r="K53" i="5" s="1"/>
  <c r="M53" i="5" s="1"/>
  <c r="F52" i="5"/>
  <c r="D52" i="5"/>
  <c r="C52" i="5"/>
  <c r="O64" i="5" l="1"/>
  <c r="Q64" i="5" s="1"/>
  <c r="O53" i="5"/>
  <c r="Q53" i="5" s="1"/>
  <c r="E63" i="5"/>
  <c r="G63" i="5" s="1"/>
  <c r="I63" i="5" s="1"/>
  <c r="K63" i="5" s="1"/>
  <c r="M63" i="5" s="1"/>
  <c r="E52" i="5"/>
  <c r="G52" i="5" s="1"/>
  <c r="I52" i="5" s="1"/>
  <c r="K52" i="5" s="1"/>
  <c r="M52" i="5" s="1"/>
  <c r="F129" i="5"/>
  <c r="E130" i="5"/>
  <c r="G130" i="5" s="1"/>
  <c r="I130" i="5" s="1"/>
  <c r="K130" i="5" s="1"/>
  <c r="M130" i="5" s="1"/>
  <c r="D129" i="5"/>
  <c r="C129" i="5"/>
  <c r="O130" i="5" l="1"/>
  <c r="Q130" i="5" s="1"/>
  <c r="O63" i="5"/>
  <c r="Q63" i="5" s="1"/>
  <c r="O52" i="5"/>
  <c r="Q52" i="5" s="1"/>
  <c r="E129" i="5"/>
  <c r="G129" i="5" s="1"/>
  <c r="I129" i="5" s="1"/>
  <c r="E115" i="5"/>
  <c r="G115" i="5" s="1"/>
  <c r="I115" i="5" s="1"/>
  <c r="K115" i="5" s="1"/>
  <c r="M115" i="5" s="1"/>
  <c r="F114" i="5"/>
  <c r="D114" i="5"/>
  <c r="C114" i="5"/>
  <c r="O115" i="5" l="1"/>
  <c r="Q115" i="5" s="1"/>
  <c r="K129" i="5"/>
  <c r="M129" i="5" s="1"/>
  <c r="E114" i="5"/>
  <c r="G114" i="5" s="1"/>
  <c r="I114" i="5" s="1"/>
  <c r="K114" i="5" s="1"/>
  <c r="M114" i="5" s="1"/>
  <c r="C89" i="5"/>
  <c r="C127" i="5"/>
  <c r="F127" i="5"/>
  <c r="D42" i="5"/>
  <c r="E43" i="5"/>
  <c r="G43" i="5" s="1"/>
  <c r="I43" i="5" s="1"/>
  <c r="K43" i="5" s="1"/>
  <c r="M43" i="5" s="1"/>
  <c r="C42" i="5"/>
  <c r="O114" i="5" l="1"/>
  <c r="Q114" i="5" s="1"/>
  <c r="O129" i="5"/>
  <c r="Q129" i="5" s="1"/>
  <c r="O43" i="5"/>
  <c r="Q43" i="5" s="1"/>
  <c r="C21" i="5"/>
  <c r="C85" i="5" l="1"/>
  <c r="D85" i="5"/>
  <c r="F85" i="5" l="1"/>
  <c r="E87" i="5"/>
  <c r="G87" i="5" s="1"/>
  <c r="I87" i="5" s="1"/>
  <c r="K87" i="5" s="1"/>
  <c r="M87" i="5" s="1"/>
  <c r="O87" i="5" l="1"/>
  <c r="Q87" i="5" s="1"/>
  <c r="D41" i="5"/>
  <c r="D40" i="5" s="1"/>
  <c r="C41" i="5"/>
  <c r="C40" i="5" s="1"/>
  <c r="E42" i="5"/>
  <c r="G42" i="5" s="1"/>
  <c r="I42" i="5" s="1"/>
  <c r="K42" i="5" s="1"/>
  <c r="M42" i="5" s="1"/>
  <c r="E12" i="5"/>
  <c r="G12" i="5" s="1"/>
  <c r="I12" i="5" s="1"/>
  <c r="K12" i="5" s="1"/>
  <c r="M12" i="5" s="1"/>
  <c r="O42" i="5" l="1"/>
  <c r="Q42" i="5" s="1"/>
  <c r="O12" i="5"/>
  <c r="Q12" i="5" s="1"/>
  <c r="E40" i="5"/>
  <c r="G40" i="5" s="1"/>
  <c r="I40" i="5" s="1"/>
  <c r="K40" i="5" s="1"/>
  <c r="M40" i="5" s="1"/>
  <c r="E96" i="5"/>
  <c r="G96" i="5" s="1"/>
  <c r="I96" i="5" s="1"/>
  <c r="K96" i="5" s="1"/>
  <c r="M96" i="5" s="1"/>
  <c r="F95" i="5"/>
  <c r="F94" i="5" s="1"/>
  <c r="D95" i="5"/>
  <c r="D94" i="5" s="1"/>
  <c r="C95" i="5"/>
  <c r="C94" i="5" s="1"/>
  <c r="O96" i="5" l="1"/>
  <c r="Q96" i="5" s="1"/>
  <c r="O40" i="5"/>
  <c r="Q40" i="5" s="1"/>
  <c r="E94" i="5"/>
  <c r="G94" i="5" s="1"/>
  <c r="I94" i="5" s="1"/>
  <c r="K94" i="5" s="1"/>
  <c r="M94" i="5" s="1"/>
  <c r="E95" i="5"/>
  <c r="G95" i="5" s="1"/>
  <c r="I95" i="5" s="1"/>
  <c r="O94" i="5" l="1"/>
  <c r="Q94" i="5" s="1"/>
  <c r="K95" i="5"/>
  <c r="M95" i="5" s="1"/>
  <c r="F126" i="5"/>
  <c r="D127" i="5"/>
  <c r="D126" i="5" s="1"/>
  <c r="E128" i="5"/>
  <c r="G128" i="5" s="1"/>
  <c r="I128" i="5" s="1"/>
  <c r="K128" i="5" s="1"/>
  <c r="M128" i="5" s="1"/>
  <c r="C126" i="5"/>
  <c r="O95" i="5" l="1"/>
  <c r="Q95" i="5" s="1"/>
  <c r="O128" i="5"/>
  <c r="Q128" i="5" s="1"/>
  <c r="E127" i="5"/>
  <c r="G127" i="5" s="1"/>
  <c r="I127" i="5" s="1"/>
  <c r="F108" i="5"/>
  <c r="E109" i="5"/>
  <c r="G109" i="5" s="1"/>
  <c r="I109" i="5" s="1"/>
  <c r="K109" i="5" s="1"/>
  <c r="M109" i="5" s="1"/>
  <c r="D108" i="5"/>
  <c r="C108" i="5"/>
  <c r="O109" i="5" l="1"/>
  <c r="Q109" i="5" s="1"/>
  <c r="K127" i="5"/>
  <c r="M127" i="5" s="1"/>
  <c r="E108" i="5"/>
  <c r="G108" i="5" s="1"/>
  <c r="I108" i="5" s="1"/>
  <c r="K108" i="5" s="1"/>
  <c r="M108" i="5" s="1"/>
  <c r="E107" i="5"/>
  <c r="G107" i="5" s="1"/>
  <c r="I107" i="5" s="1"/>
  <c r="K107" i="5" s="1"/>
  <c r="M107" i="5" s="1"/>
  <c r="D106" i="5"/>
  <c r="C106" i="5"/>
  <c r="E105" i="5"/>
  <c r="G105" i="5" s="1"/>
  <c r="I105" i="5" s="1"/>
  <c r="K105" i="5" s="1"/>
  <c r="M105" i="5" s="1"/>
  <c r="D104" i="5"/>
  <c r="C104" i="5"/>
  <c r="E70" i="5"/>
  <c r="G70" i="5" s="1"/>
  <c r="I70" i="5" s="1"/>
  <c r="K70" i="5" s="1"/>
  <c r="M70" i="5" s="1"/>
  <c r="D69" i="5"/>
  <c r="C69" i="5"/>
  <c r="O108" i="5" l="1"/>
  <c r="Q108" i="5" s="1"/>
  <c r="O127" i="5"/>
  <c r="Q127" i="5" s="1"/>
  <c r="O105" i="5"/>
  <c r="Q105" i="5" s="1"/>
  <c r="O70" i="5"/>
  <c r="Q70" i="5" s="1"/>
  <c r="O107" i="5"/>
  <c r="Q107" i="5" s="1"/>
  <c r="E104" i="5"/>
  <c r="G104" i="5" s="1"/>
  <c r="I104" i="5" s="1"/>
  <c r="K104" i="5" s="1"/>
  <c r="M104" i="5" s="1"/>
  <c r="E106" i="5"/>
  <c r="G106" i="5" s="1"/>
  <c r="I106" i="5" s="1"/>
  <c r="K106" i="5" s="1"/>
  <c r="M106" i="5" s="1"/>
  <c r="E69" i="5"/>
  <c r="G69" i="5" s="1"/>
  <c r="I69" i="5" s="1"/>
  <c r="K69" i="5" s="1"/>
  <c r="M69" i="5" s="1"/>
  <c r="E132" i="5"/>
  <c r="G132" i="5" s="1"/>
  <c r="I132" i="5" s="1"/>
  <c r="K132" i="5" s="1"/>
  <c r="M132" i="5" s="1"/>
  <c r="F131" i="5"/>
  <c r="D131" i="5"/>
  <c r="C131" i="5"/>
  <c r="O104" i="5" l="1"/>
  <c r="Q104" i="5" s="1"/>
  <c r="O132" i="5"/>
  <c r="Q132" i="5" s="1"/>
  <c r="O106" i="5"/>
  <c r="Q106" i="5" s="1"/>
  <c r="O69" i="5"/>
  <c r="Q69" i="5" s="1"/>
  <c r="E131" i="5"/>
  <c r="G131" i="5" s="1"/>
  <c r="I131" i="5" s="1"/>
  <c r="E90" i="5"/>
  <c r="G90" i="5" s="1"/>
  <c r="I90" i="5" s="1"/>
  <c r="K90" i="5" s="1"/>
  <c r="M90" i="5" s="1"/>
  <c r="F89" i="5"/>
  <c r="F88" i="5" s="1"/>
  <c r="D89" i="5"/>
  <c r="D88" i="5" s="1"/>
  <c r="O90" i="5" l="1"/>
  <c r="Q90" i="5" s="1"/>
  <c r="K131" i="5"/>
  <c r="M131" i="5" s="1"/>
  <c r="E89" i="5"/>
  <c r="G89" i="5" s="1"/>
  <c r="I89" i="5" s="1"/>
  <c r="C88" i="5"/>
  <c r="E88" i="5" s="1"/>
  <c r="G88" i="5" s="1"/>
  <c r="I88" i="5" s="1"/>
  <c r="F73" i="5"/>
  <c r="F72" i="5" s="1"/>
  <c r="D73" i="5"/>
  <c r="D72" i="5" s="1"/>
  <c r="C73" i="5"/>
  <c r="C72" i="5" s="1"/>
  <c r="F61" i="5"/>
  <c r="F60" i="5" s="1"/>
  <c r="D61" i="5"/>
  <c r="D60" i="5" s="1"/>
  <c r="C61" i="5"/>
  <c r="C60" i="5" s="1"/>
  <c r="O131" i="5" l="1"/>
  <c r="Q131" i="5" s="1"/>
  <c r="K88" i="5"/>
  <c r="M88" i="5" s="1"/>
  <c r="K89" i="5"/>
  <c r="M89" i="5" s="1"/>
  <c r="E73" i="5"/>
  <c r="G73" i="5" s="1"/>
  <c r="I73" i="5" s="1"/>
  <c r="K73" i="5" s="1"/>
  <c r="M73" i="5" s="1"/>
  <c r="E61" i="5"/>
  <c r="G61" i="5" s="1"/>
  <c r="I61" i="5" s="1"/>
  <c r="K61" i="5" s="1"/>
  <c r="M61" i="5" s="1"/>
  <c r="O89" i="5" l="1"/>
  <c r="Q89" i="5" s="1"/>
  <c r="O88" i="5"/>
  <c r="Q88" i="5" s="1"/>
  <c r="O61" i="5"/>
  <c r="Q61" i="5" s="1"/>
  <c r="O73" i="5"/>
  <c r="Q73" i="5" s="1"/>
  <c r="F136" i="5"/>
  <c r="F134" i="5"/>
  <c r="F124" i="5"/>
  <c r="F123" i="5" s="1"/>
  <c r="F121" i="5"/>
  <c r="F118" i="5"/>
  <c r="F116" i="5"/>
  <c r="F112" i="5"/>
  <c r="F102" i="5"/>
  <c r="F100" i="5"/>
  <c r="F92" i="5"/>
  <c r="F81" i="5"/>
  <c r="F80" i="5" s="1"/>
  <c r="F78" i="5"/>
  <c r="F76" i="5"/>
  <c r="F58" i="5"/>
  <c r="F57" i="5" s="1"/>
  <c r="F55" i="5"/>
  <c r="F50" i="5"/>
  <c r="F48" i="5"/>
  <c r="F46" i="5"/>
  <c r="F38" i="5"/>
  <c r="F36" i="5"/>
  <c r="F33" i="5"/>
  <c r="F30" i="5"/>
  <c r="F27" i="5"/>
  <c r="F25" i="5"/>
  <c r="F23" i="5"/>
  <c r="F21" i="5"/>
  <c r="F6" i="5"/>
  <c r="F120" i="5" l="1"/>
  <c r="F99" i="5"/>
  <c r="F133" i="5"/>
  <c r="F75" i="5"/>
  <c r="F29" i="5"/>
  <c r="F54" i="5"/>
  <c r="F91" i="5"/>
  <c r="F35" i="5"/>
  <c r="F32" i="5" s="1"/>
  <c r="F20" i="5"/>
  <c r="E138" i="5"/>
  <c r="G138" i="5" s="1"/>
  <c r="I138" i="5" s="1"/>
  <c r="K138" i="5" s="1"/>
  <c r="M138" i="5" s="1"/>
  <c r="E135" i="5"/>
  <c r="G135" i="5" s="1"/>
  <c r="I135" i="5" s="1"/>
  <c r="K135" i="5" s="1"/>
  <c r="M135" i="5" s="1"/>
  <c r="E125" i="5"/>
  <c r="G125" i="5" s="1"/>
  <c r="I125" i="5" s="1"/>
  <c r="K125" i="5" s="1"/>
  <c r="M125" i="5" s="1"/>
  <c r="E122" i="5"/>
  <c r="G122" i="5" s="1"/>
  <c r="I122" i="5" s="1"/>
  <c r="K122" i="5" s="1"/>
  <c r="M122" i="5" s="1"/>
  <c r="E119" i="5"/>
  <c r="G119" i="5" s="1"/>
  <c r="I119" i="5" s="1"/>
  <c r="K119" i="5" s="1"/>
  <c r="M119" i="5" s="1"/>
  <c r="E117" i="5"/>
  <c r="G117" i="5" s="1"/>
  <c r="I117" i="5" s="1"/>
  <c r="K117" i="5" s="1"/>
  <c r="M117" i="5" s="1"/>
  <c r="E113" i="5"/>
  <c r="G113" i="5" s="1"/>
  <c r="I113" i="5" s="1"/>
  <c r="K113" i="5" s="1"/>
  <c r="M113" i="5" s="1"/>
  <c r="E111" i="5"/>
  <c r="G111" i="5" s="1"/>
  <c r="I111" i="5" s="1"/>
  <c r="K111" i="5" s="1"/>
  <c r="M111" i="5" s="1"/>
  <c r="E103" i="5"/>
  <c r="G103" i="5" s="1"/>
  <c r="I103" i="5" s="1"/>
  <c r="K103" i="5" s="1"/>
  <c r="M103" i="5" s="1"/>
  <c r="E101" i="5"/>
  <c r="G101" i="5" s="1"/>
  <c r="I101" i="5" s="1"/>
  <c r="K101" i="5" s="1"/>
  <c r="M101" i="5" s="1"/>
  <c r="E93" i="5"/>
  <c r="G93" i="5" s="1"/>
  <c r="I93" i="5" s="1"/>
  <c r="K93" i="5" s="1"/>
  <c r="M93" i="5" s="1"/>
  <c r="E86" i="5"/>
  <c r="G86" i="5" s="1"/>
  <c r="I86" i="5" s="1"/>
  <c r="K86" i="5" s="1"/>
  <c r="M86" i="5" s="1"/>
  <c r="E82" i="5"/>
  <c r="G82" i="5" s="1"/>
  <c r="I82" i="5" s="1"/>
  <c r="K82" i="5" s="1"/>
  <c r="M82" i="5" s="1"/>
  <c r="E79" i="5"/>
  <c r="G79" i="5" s="1"/>
  <c r="I79" i="5" s="1"/>
  <c r="K79" i="5" s="1"/>
  <c r="M79" i="5" s="1"/>
  <c r="E77" i="5"/>
  <c r="G77" i="5" s="1"/>
  <c r="I77" i="5" s="1"/>
  <c r="K77" i="5" s="1"/>
  <c r="M77" i="5" s="1"/>
  <c r="E74" i="5"/>
  <c r="G74" i="5" s="1"/>
  <c r="I74" i="5" s="1"/>
  <c r="K74" i="5" s="1"/>
  <c r="M74" i="5" s="1"/>
  <c r="E68" i="5"/>
  <c r="G68" i="5" s="1"/>
  <c r="I68" i="5" s="1"/>
  <c r="K68" i="5" s="1"/>
  <c r="M68" i="5" s="1"/>
  <c r="E62" i="5"/>
  <c r="G62" i="5" s="1"/>
  <c r="I62" i="5" s="1"/>
  <c r="K62" i="5" s="1"/>
  <c r="M62" i="5" s="1"/>
  <c r="E59" i="5"/>
  <c r="G59" i="5" s="1"/>
  <c r="I59" i="5" s="1"/>
  <c r="K59" i="5" s="1"/>
  <c r="M59" i="5" s="1"/>
  <c r="E56" i="5"/>
  <c r="G56" i="5" s="1"/>
  <c r="I56" i="5" s="1"/>
  <c r="K56" i="5" s="1"/>
  <c r="M56" i="5" s="1"/>
  <c r="E51" i="5"/>
  <c r="G51" i="5" s="1"/>
  <c r="I51" i="5" s="1"/>
  <c r="K51" i="5" s="1"/>
  <c r="M51" i="5" s="1"/>
  <c r="E49" i="5"/>
  <c r="G49" i="5" s="1"/>
  <c r="I49" i="5" s="1"/>
  <c r="K49" i="5" s="1"/>
  <c r="M49" i="5" s="1"/>
  <c r="E47" i="5"/>
  <c r="G47" i="5" s="1"/>
  <c r="I47" i="5" s="1"/>
  <c r="K47" i="5" s="1"/>
  <c r="M47" i="5" s="1"/>
  <c r="E41" i="5"/>
  <c r="G41" i="5" s="1"/>
  <c r="I41" i="5" s="1"/>
  <c r="K41" i="5" s="1"/>
  <c r="M41" i="5" s="1"/>
  <c r="E39" i="5"/>
  <c r="G39" i="5" s="1"/>
  <c r="I39" i="5" s="1"/>
  <c r="K39" i="5" s="1"/>
  <c r="M39" i="5" s="1"/>
  <c r="E37" i="5"/>
  <c r="G37" i="5" s="1"/>
  <c r="I37" i="5" s="1"/>
  <c r="K37" i="5" s="1"/>
  <c r="M37" i="5" s="1"/>
  <c r="E34" i="5"/>
  <c r="G34" i="5" s="1"/>
  <c r="I34" i="5" s="1"/>
  <c r="K34" i="5" s="1"/>
  <c r="M34" i="5" s="1"/>
  <c r="E31" i="5"/>
  <c r="G31" i="5" s="1"/>
  <c r="I31" i="5" s="1"/>
  <c r="K31" i="5" s="1"/>
  <c r="M31" i="5" s="1"/>
  <c r="E28" i="5"/>
  <c r="G28" i="5" s="1"/>
  <c r="I28" i="5" s="1"/>
  <c r="K28" i="5" s="1"/>
  <c r="M28" i="5" s="1"/>
  <c r="E26" i="5"/>
  <c r="G26" i="5" s="1"/>
  <c r="I26" i="5" s="1"/>
  <c r="K26" i="5" s="1"/>
  <c r="M26" i="5" s="1"/>
  <c r="E24" i="5"/>
  <c r="G24" i="5" s="1"/>
  <c r="I24" i="5" s="1"/>
  <c r="K24" i="5" s="1"/>
  <c r="M24" i="5" s="1"/>
  <c r="E22" i="5"/>
  <c r="G22" i="5" s="1"/>
  <c r="I22" i="5" s="1"/>
  <c r="K22" i="5" s="1"/>
  <c r="M22" i="5" s="1"/>
  <c r="E11" i="5"/>
  <c r="G11" i="5" s="1"/>
  <c r="I11" i="5" s="1"/>
  <c r="K11" i="5" s="1"/>
  <c r="M11" i="5" s="1"/>
  <c r="E9" i="5"/>
  <c r="G9" i="5" s="1"/>
  <c r="I9" i="5" s="1"/>
  <c r="K9" i="5" s="1"/>
  <c r="M9" i="5" s="1"/>
  <c r="E8" i="5"/>
  <c r="G8" i="5" s="1"/>
  <c r="I8" i="5" s="1"/>
  <c r="K8" i="5" s="1"/>
  <c r="M8" i="5" s="1"/>
  <c r="D136" i="5"/>
  <c r="D134" i="5"/>
  <c r="D133" i="5" s="1"/>
  <c r="D124" i="5"/>
  <c r="D123" i="5" s="1"/>
  <c r="D121" i="5"/>
  <c r="D118" i="5"/>
  <c r="D116" i="5"/>
  <c r="D112" i="5"/>
  <c r="D110" i="5"/>
  <c r="D102" i="5"/>
  <c r="D100" i="5"/>
  <c r="D92" i="5"/>
  <c r="D91" i="5" s="1"/>
  <c r="D81" i="5"/>
  <c r="D80" i="5" s="1"/>
  <c r="D78" i="5"/>
  <c r="D76" i="5"/>
  <c r="D67" i="5"/>
  <c r="D58" i="5"/>
  <c r="D57" i="5" s="1"/>
  <c r="D55" i="5"/>
  <c r="D54" i="5" s="1"/>
  <c r="D50" i="5"/>
  <c r="D48" i="5"/>
  <c r="D46" i="5"/>
  <c r="D38" i="5"/>
  <c r="D36" i="5"/>
  <c r="D33" i="5"/>
  <c r="D30" i="5"/>
  <c r="D29" i="5" s="1"/>
  <c r="D27" i="5"/>
  <c r="D25" i="5"/>
  <c r="D23" i="5"/>
  <c r="D21" i="5"/>
  <c r="D6" i="5"/>
  <c r="O9" i="5" l="1"/>
  <c r="Q9" i="5" s="1"/>
  <c r="O26" i="5"/>
  <c r="Q26" i="5" s="1"/>
  <c r="O37" i="5"/>
  <c r="Q37" i="5" s="1"/>
  <c r="O49" i="5"/>
  <c r="Q49" i="5" s="1"/>
  <c r="O62" i="5"/>
  <c r="Q62" i="5" s="1"/>
  <c r="O79" i="5"/>
  <c r="Q79" i="5" s="1"/>
  <c r="O101" i="5"/>
  <c r="Q101" i="5" s="1"/>
  <c r="O117" i="5"/>
  <c r="Q117" i="5" s="1"/>
  <c r="O135" i="5"/>
  <c r="Q135" i="5" s="1"/>
  <c r="O11" i="5"/>
  <c r="Q11" i="5" s="1"/>
  <c r="O39" i="5"/>
  <c r="Q39" i="5" s="1"/>
  <c r="O51" i="5"/>
  <c r="Q51" i="5" s="1"/>
  <c r="O68" i="5"/>
  <c r="Q68" i="5" s="1"/>
  <c r="O82" i="5"/>
  <c r="Q82" i="5" s="1"/>
  <c r="O103" i="5"/>
  <c r="Q103" i="5" s="1"/>
  <c r="O119" i="5"/>
  <c r="Q119" i="5" s="1"/>
  <c r="O138" i="5"/>
  <c r="Q138" i="5" s="1"/>
  <c r="O28" i="5"/>
  <c r="Q28" i="5" s="1"/>
  <c r="O22" i="5"/>
  <c r="Q22" i="5" s="1"/>
  <c r="O31" i="5"/>
  <c r="Q31" i="5" s="1"/>
  <c r="O41" i="5"/>
  <c r="Q41" i="5" s="1"/>
  <c r="O56" i="5"/>
  <c r="Q56" i="5" s="1"/>
  <c r="O74" i="5"/>
  <c r="Q74" i="5" s="1"/>
  <c r="O86" i="5"/>
  <c r="Q86" i="5" s="1"/>
  <c r="O111" i="5"/>
  <c r="Q111" i="5" s="1"/>
  <c r="O122" i="5"/>
  <c r="Q122" i="5" s="1"/>
  <c r="O24" i="5"/>
  <c r="Q24" i="5" s="1"/>
  <c r="O34" i="5"/>
  <c r="Q34" i="5" s="1"/>
  <c r="O47" i="5"/>
  <c r="Q47" i="5" s="1"/>
  <c r="O59" i="5"/>
  <c r="Q59" i="5" s="1"/>
  <c r="O77" i="5"/>
  <c r="Q77" i="5" s="1"/>
  <c r="O113" i="5"/>
  <c r="Q113" i="5" s="1"/>
  <c r="O125" i="5"/>
  <c r="Q125" i="5" s="1"/>
  <c r="O93" i="5"/>
  <c r="Q93" i="5" s="1"/>
  <c r="O8" i="5"/>
  <c r="Q8" i="5" s="1"/>
  <c r="D45" i="5"/>
  <c r="D44" i="5" s="1"/>
  <c r="F45" i="5"/>
  <c r="D99" i="5"/>
  <c r="D98" i="5" s="1"/>
  <c r="D97" i="5" s="1"/>
  <c r="F71" i="5"/>
  <c r="D84" i="5"/>
  <c r="D83" i="5" s="1"/>
  <c r="D66" i="5"/>
  <c r="D65" i="5" s="1"/>
  <c r="F84" i="5"/>
  <c r="F83" i="5" s="1"/>
  <c r="D20" i="5"/>
  <c r="D19" i="5" s="1"/>
  <c r="D75" i="5"/>
  <c r="D71" i="5" s="1"/>
  <c r="F19" i="5"/>
  <c r="F98" i="5"/>
  <c r="F97" i="5" s="1"/>
  <c r="D35" i="5"/>
  <c r="D32" i="5" s="1"/>
  <c r="C134" i="5"/>
  <c r="C124" i="5"/>
  <c r="C123" i="5" s="1"/>
  <c r="C121" i="5"/>
  <c r="E121" i="5" s="1"/>
  <c r="G121" i="5" s="1"/>
  <c r="I121" i="5" s="1"/>
  <c r="C118" i="5"/>
  <c r="E118" i="5" s="1"/>
  <c r="G118" i="5" s="1"/>
  <c r="I118" i="5" s="1"/>
  <c r="K118" i="5" s="1"/>
  <c r="M118" i="5" s="1"/>
  <c r="C116" i="5"/>
  <c r="E116" i="5" s="1"/>
  <c r="G116" i="5" s="1"/>
  <c r="I116" i="5" s="1"/>
  <c r="K116" i="5" s="1"/>
  <c r="M116" i="5" s="1"/>
  <c r="C112" i="5"/>
  <c r="E112" i="5" s="1"/>
  <c r="G112" i="5" s="1"/>
  <c r="I112" i="5" s="1"/>
  <c r="K112" i="5" s="1"/>
  <c r="M112" i="5" s="1"/>
  <c r="C110" i="5"/>
  <c r="C102" i="5"/>
  <c r="C100" i="5"/>
  <c r="C92" i="5"/>
  <c r="E92" i="5" s="1"/>
  <c r="G92" i="5" s="1"/>
  <c r="I92" i="5" s="1"/>
  <c r="C81" i="5"/>
  <c r="C78" i="5"/>
  <c r="E78" i="5" s="1"/>
  <c r="G78" i="5" s="1"/>
  <c r="I78" i="5" s="1"/>
  <c r="K78" i="5" s="1"/>
  <c r="M78" i="5" s="1"/>
  <c r="C76" i="5"/>
  <c r="E72" i="5"/>
  <c r="G72" i="5" s="1"/>
  <c r="I72" i="5" s="1"/>
  <c r="K72" i="5" s="1"/>
  <c r="M72" i="5" s="1"/>
  <c r="C67" i="5"/>
  <c r="E60" i="5"/>
  <c r="G60" i="5" s="1"/>
  <c r="I60" i="5" s="1"/>
  <c r="K60" i="5" s="1"/>
  <c r="M60" i="5" s="1"/>
  <c r="C58" i="5"/>
  <c r="C50" i="5"/>
  <c r="E50" i="5" s="1"/>
  <c r="G50" i="5" s="1"/>
  <c r="I50" i="5" s="1"/>
  <c r="K50" i="5" s="1"/>
  <c r="M50" i="5" s="1"/>
  <c r="C48" i="5"/>
  <c r="E48" i="5" s="1"/>
  <c r="G48" i="5" s="1"/>
  <c r="I48" i="5" s="1"/>
  <c r="K48" i="5" s="1"/>
  <c r="M48" i="5" s="1"/>
  <c r="C46" i="5"/>
  <c r="C38" i="5"/>
  <c r="E38" i="5" s="1"/>
  <c r="G38" i="5" s="1"/>
  <c r="I38" i="5" s="1"/>
  <c r="K38" i="5" s="1"/>
  <c r="M38" i="5" s="1"/>
  <c r="C36" i="5"/>
  <c r="C33" i="5"/>
  <c r="E33" i="5" s="1"/>
  <c r="G33" i="5" s="1"/>
  <c r="I33" i="5" s="1"/>
  <c r="K33" i="5" s="1"/>
  <c r="M33" i="5" s="1"/>
  <c r="C30" i="5"/>
  <c r="C27" i="5"/>
  <c r="E27" i="5" s="1"/>
  <c r="G27" i="5" s="1"/>
  <c r="I27" i="5" s="1"/>
  <c r="K27" i="5" s="1"/>
  <c r="M27" i="5" s="1"/>
  <c r="C25" i="5"/>
  <c r="E25" i="5" s="1"/>
  <c r="G25" i="5" s="1"/>
  <c r="I25" i="5" s="1"/>
  <c r="K25" i="5" s="1"/>
  <c r="M25" i="5" s="1"/>
  <c r="C23" i="5"/>
  <c r="E23" i="5" s="1"/>
  <c r="G23" i="5" s="1"/>
  <c r="I23" i="5" s="1"/>
  <c r="K23" i="5" s="1"/>
  <c r="M23" i="5" s="1"/>
  <c r="E21" i="5"/>
  <c r="G21" i="5" s="1"/>
  <c r="I21" i="5" s="1"/>
  <c r="K21" i="5" s="1"/>
  <c r="M21" i="5" s="1"/>
  <c r="O50" i="5" l="1"/>
  <c r="Q50" i="5" s="1"/>
  <c r="O25" i="5"/>
  <c r="Q25" i="5" s="1"/>
  <c r="O112" i="5"/>
  <c r="Q112" i="5" s="1"/>
  <c r="O27" i="5"/>
  <c r="Q27" i="5" s="1"/>
  <c r="O38" i="5"/>
  <c r="Q38" i="5" s="1"/>
  <c r="O116" i="5"/>
  <c r="Q116" i="5" s="1"/>
  <c r="O21" i="5"/>
  <c r="Q21" i="5" s="1"/>
  <c r="O78" i="5"/>
  <c r="Q78" i="5" s="1"/>
  <c r="O72" i="5"/>
  <c r="Q72" i="5" s="1"/>
  <c r="O60" i="5"/>
  <c r="Q60" i="5" s="1"/>
  <c r="O118" i="5"/>
  <c r="Q118" i="5" s="1"/>
  <c r="O23" i="5"/>
  <c r="Q23" i="5" s="1"/>
  <c r="O33" i="5"/>
  <c r="Q33" i="5" s="1"/>
  <c r="O48" i="5"/>
  <c r="Q48" i="5" s="1"/>
  <c r="K121" i="5"/>
  <c r="M121" i="5" s="1"/>
  <c r="K92" i="5"/>
  <c r="M92" i="5" s="1"/>
  <c r="E46" i="5"/>
  <c r="G46" i="5" s="1"/>
  <c r="I46" i="5" s="1"/>
  <c r="K46" i="5" s="1"/>
  <c r="M46" i="5" s="1"/>
  <c r="E102" i="5"/>
  <c r="G102" i="5" s="1"/>
  <c r="I102" i="5" s="1"/>
  <c r="K102" i="5" s="1"/>
  <c r="M102" i="5" s="1"/>
  <c r="C99" i="5"/>
  <c r="C120" i="5"/>
  <c r="E120" i="5" s="1"/>
  <c r="G120" i="5" s="1"/>
  <c r="I120" i="5" s="1"/>
  <c r="D5" i="5"/>
  <c r="D141" i="5" s="1"/>
  <c r="E134" i="5"/>
  <c r="G134" i="5" s="1"/>
  <c r="I134" i="5" s="1"/>
  <c r="E126" i="5"/>
  <c r="G126" i="5" s="1"/>
  <c r="I126" i="5" s="1"/>
  <c r="E123" i="5"/>
  <c r="G123" i="5" s="1"/>
  <c r="I123" i="5" s="1"/>
  <c r="E100" i="5"/>
  <c r="G100" i="5" s="1"/>
  <c r="I100" i="5" s="1"/>
  <c r="K100" i="5" s="1"/>
  <c r="M100" i="5" s="1"/>
  <c r="E67" i="5"/>
  <c r="G67" i="5" s="1"/>
  <c r="I67" i="5" s="1"/>
  <c r="K67" i="5" s="1"/>
  <c r="M67" i="5" s="1"/>
  <c r="C66" i="5"/>
  <c r="C65" i="5" s="1"/>
  <c r="E110" i="5"/>
  <c r="G110" i="5" s="1"/>
  <c r="I110" i="5" s="1"/>
  <c r="K110" i="5" s="1"/>
  <c r="M110" i="5" s="1"/>
  <c r="F44" i="5"/>
  <c r="C133" i="5"/>
  <c r="E133" i="5" s="1"/>
  <c r="G133" i="5" s="1"/>
  <c r="I133" i="5" s="1"/>
  <c r="C91" i="5"/>
  <c r="C35" i="5"/>
  <c r="E35" i="5" s="1"/>
  <c r="G35" i="5" s="1"/>
  <c r="I35" i="5" s="1"/>
  <c r="K35" i="5" s="1"/>
  <c r="M35" i="5" s="1"/>
  <c r="E36" i="5"/>
  <c r="G36" i="5" s="1"/>
  <c r="I36" i="5" s="1"/>
  <c r="K36" i="5" s="1"/>
  <c r="M36" i="5" s="1"/>
  <c r="C136" i="5"/>
  <c r="E136" i="5" s="1"/>
  <c r="G136" i="5" s="1"/>
  <c r="I136" i="5" s="1"/>
  <c r="E137" i="5"/>
  <c r="G137" i="5" s="1"/>
  <c r="I137" i="5" s="1"/>
  <c r="K137" i="5" s="1"/>
  <c r="M137" i="5" s="1"/>
  <c r="C54" i="5"/>
  <c r="E54" i="5" s="1"/>
  <c r="G54" i="5" s="1"/>
  <c r="I54" i="5" s="1"/>
  <c r="E55" i="5"/>
  <c r="G55" i="5" s="1"/>
  <c r="I55" i="5" s="1"/>
  <c r="C6" i="5"/>
  <c r="E7" i="5"/>
  <c r="C80" i="5"/>
  <c r="E80" i="5" s="1"/>
  <c r="G80" i="5" s="1"/>
  <c r="I80" i="5" s="1"/>
  <c r="E81" i="5"/>
  <c r="G81" i="5" s="1"/>
  <c r="I81" i="5" s="1"/>
  <c r="E124" i="5"/>
  <c r="G124" i="5" s="1"/>
  <c r="I124" i="5" s="1"/>
  <c r="C29" i="5"/>
  <c r="E29" i="5" s="1"/>
  <c r="G29" i="5" s="1"/>
  <c r="I29" i="5" s="1"/>
  <c r="E30" i="5"/>
  <c r="G30" i="5" s="1"/>
  <c r="I30" i="5" s="1"/>
  <c r="C57" i="5"/>
  <c r="E57" i="5" s="1"/>
  <c r="G57" i="5" s="1"/>
  <c r="I57" i="5" s="1"/>
  <c r="E58" i="5"/>
  <c r="G58" i="5" s="1"/>
  <c r="I58" i="5" s="1"/>
  <c r="E85" i="5"/>
  <c r="G85" i="5" s="1"/>
  <c r="I85" i="5" s="1"/>
  <c r="K85" i="5" s="1"/>
  <c r="M85" i="5" s="1"/>
  <c r="C75" i="5"/>
  <c r="E75" i="5" s="1"/>
  <c r="G75" i="5" s="1"/>
  <c r="I75" i="5" s="1"/>
  <c r="K75" i="5" s="1"/>
  <c r="M75" i="5" s="1"/>
  <c r="E76" i="5"/>
  <c r="G76" i="5" s="1"/>
  <c r="I76" i="5" s="1"/>
  <c r="K76" i="5" s="1"/>
  <c r="M76" i="5" s="1"/>
  <c r="C20" i="5"/>
  <c r="C98" i="5" l="1"/>
  <c r="G7" i="5"/>
  <c r="I7" i="5" s="1"/>
  <c r="K7" i="5" s="1"/>
  <c r="M7" i="5" s="1"/>
  <c r="O7" i="5" s="1"/>
  <c r="Q7" i="5" s="1"/>
  <c r="O67" i="5"/>
  <c r="Q67" i="5" s="1"/>
  <c r="O102" i="5"/>
  <c r="Q102" i="5" s="1"/>
  <c r="O36" i="5"/>
  <c r="Q36" i="5" s="1"/>
  <c r="O100" i="5"/>
  <c r="Q100" i="5" s="1"/>
  <c r="O46" i="5"/>
  <c r="Q46" i="5" s="1"/>
  <c r="O110" i="5"/>
  <c r="Q110" i="5" s="1"/>
  <c r="O76" i="5"/>
  <c r="Q76" i="5" s="1"/>
  <c r="O75" i="5"/>
  <c r="Q75" i="5" s="1"/>
  <c r="O35" i="5"/>
  <c r="Q35" i="5" s="1"/>
  <c r="O85" i="5"/>
  <c r="Q85" i="5" s="1"/>
  <c r="O137" i="5"/>
  <c r="Q137" i="5" s="1"/>
  <c r="O121" i="5"/>
  <c r="Q121" i="5" s="1"/>
  <c r="O92" i="5"/>
  <c r="Q92" i="5" s="1"/>
  <c r="K57" i="5"/>
  <c r="M57" i="5" s="1"/>
  <c r="K55" i="5"/>
  <c r="M55" i="5" s="1"/>
  <c r="K30" i="5"/>
  <c r="M30" i="5" s="1"/>
  <c r="K80" i="5"/>
  <c r="M80" i="5" s="1"/>
  <c r="K54" i="5"/>
  <c r="M54" i="5" s="1"/>
  <c r="K123" i="5"/>
  <c r="M123" i="5" s="1"/>
  <c r="K120" i="5"/>
  <c r="M120" i="5" s="1"/>
  <c r="K29" i="5"/>
  <c r="M29" i="5" s="1"/>
  <c r="K126" i="5"/>
  <c r="M126" i="5" s="1"/>
  <c r="K58" i="5"/>
  <c r="M58" i="5" s="1"/>
  <c r="K124" i="5"/>
  <c r="M124" i="5" s="1"/>
  <c r="K136" i="5"/>
  <c r="M136" i="5" s="1"/>
  <c r="K133" i="5"/>
  <c r="M133" i="5" s="1"/>
  <c r="K134" i="5"/>
  <c r="M134" i="5" s="1"/>
  <c r="K81" i="5"/>
  <c r="M81" i="5" s="1"/>
  <c r="C45" i="5"/>
  <c r="F5" i="5"/>
  <c r="E6" i="5"/>
  <c r="G6" i="5" s="1"/>
  <c r="I6" i="5" s="1"/>
  <c r="K6" i="5" s="1"/>
  <c r="M6" i="5" s="1"/>
  <c r="E91" i="5"/>
  <c r="G91" i="5" s="1"/>
  <c r="I91" i="5" s="1"/>
  <c r="C84" i="5"/>
  <c r="E84" i="5" s="1"/>
  <c r="G84" i="5" s="1"/>
  <c r="I84" i="5" s="1"/>
  <c r="C32" i="5"/>
  <c r="E32" i="5" s="1"/>
  <c r="G32" i="5" s="1"/>
  <c r="I32" i="5" s="1"/>
  <c r="K32" i="5" s="1"/>
  <c r="M32" i="5" s="1"/>
  <c r="C71" i="5"/>
  <c r="E71" i="5" s="1"/>
  <c r="G71" i="5" s="1"/>
  <c r="I71" i="5" s="1"/>
  <c r="K71" i="5" s="1"/>
  <c r="M71" i="5" s="1"/>
  <c r="E65" i="5"/>
  <c r="G65" i="5" s="1"/>
  <c r="I65" i="5" s="1"/>
  <c r="E66" i="5"/>
  <c r="G66" i="5" s="1"/>
  <c r="I66" i="5" s="1"/>
  <c r="E99" i="5"/>
  <c r="G99" i="5" s="1"/>
  <c r="I99" i="5" s="1"/>
  <c r="K99" i="5" s="1"/>
  <c r="M99" i="5" s="1"/>
  <c r="C19" i="5"/>
  <c r="E19" i="5" s="1"/>
  <c r="G19" i="5" s="1"/>
  <c r="I19" i="5" s="1"/>
  <c r="K19" i="5" s="1"/>
  <c r="M19" i="5" s="1"/>
  <c r="E20" i="5"/>
  <c r="G20" i="5" s="1"/>
  <c r="I20" i="5" s="1"/>
  <c r="K20" i="5" s="1"/>
  <c r="M20" i="5" s="1"/>
  <c r="O136" i="5" l="1"/>
  <c r="Q136" i="5" s="1"/>
  <c r="O29" i="5"/>
  <c r="Q29" i="5" s="1"/>
  <c r="O80" i="5"/>
  <c r="Q80" i="5" s="1"/>
  <c r="O19" i="5"/>
  <c r="Q19" i="5" s="1"/>
  <c r="O81" i="5"/>
  <c r="Q81" i="5" s="1"/>
  <c r="O124" i="5"/>
  <c r="Q124" i="5" s="1"/>
  <c r="O120" i="5"/>
  <c r="Q120" i="5" s="1"/>
  <c r="O30" i="5"/>
  <c r="Q30" i="5" s="1"/>
  <c r="O20" i="5"/>
  <c r="Q20" i="5" s="1"/>
  <c r="O71" i="5"/>
  <c r="Q71" i="5" s="1"/>
  <c r="O134" i="5"/>
  <c r="Q134" i="5" s="1"/>
  <c r="O123" i="5"/>
  <c r="Q123" i="5" s="1"/>
  <c r="O55" i="5"/>
  <c r="Q55" i="5" s="1"/>
  <c r="O99" i="5"/>
  <c r="Q99" i="5" s="1"/>
  <c r="O58" i="5"/>
  <c r="Q58" i="5" s="1"/>
  <c r="O32" i="5"/>
  <c r="Q32" i="5" s="1"/>
  <c r="O133" i="5"/>
  <c r="Q133" i="5" s="1"/>
  <c r="O126" i="5"/>
  <c r="Q126" i="5" s="1"/>
  <c r="O54" i="5"/>
  <c r="Q54" i="5" s="1"/>
  <c r="O57" i="5"/>
  <c r="Q57" i="5" s="1"/>
  <c r="O6" i="5"/>
  <c r="Q6" i="5" s="1"/>
  <c r="K66" i="5"/>
  <c r="M66" i="5" s="1"/>
  <c r="K84" i="5"/>
  <c r="M84" i="5" s="1"/>
  <c r="K65" i="5"/>
  <c r="M65" i="5" s="1"/>
  <c r="K91" i="5"/>
  <c r="M91" i="5" s="1"/>
  <c r="C83" i="5"/>
  <c r="F141" i="5"/>
  <c r="C44" i="5"/>
  <c r="E45" i="5"/>
  <c r="G45" i="5" s="1"/>
  <c r="I45" i="5" s="1"/>
  <c r="C97" i="5"/>
  <c r="E97" i="5" s="1"/>
  <c r="G97" i="5" s="1"/>
  <c r="I97" i="5" s="1"/>
  <c r="E98" i="5"/>
  <c r="G98" i="5" s="1"/>
  <c r="I98" i="5" s="1"/>
  <c r="F69" i="4"/>
  <c r="D69" i="4"/>
  <c r="F68" i="4"/>
  <c r="D68" i="4"/>
  <c r="O66" i="5" l="1"/>
  <c r="Q66" i="5" s="1"/>
  <c r="O65" i="5"/>
  <c r="Q65" i="5" s="1"/>
  <c r="O84" i="5"/>
  <c r="Q84" i="5" s="1"/>
  <c r="O91" i="5"/>
  <c r="Q91" i="5" s="1"/>
  <c r="K45" i="5"/>
  <c r="M45" i="5" s="1"/>
  <c r="K98" i="5"/>
  <c r="M98" i="5" s="1"/>
  <c r="K97" i="5"/>
  <c r="M97" i="5" s="1"/>
  <c r="E83" i="5"/>
  <c r="G83" i="5" s="1"/>
  <c r="I83" i="5" s="1"/>
  <c r="C5" i="5"/>
  <c r="E44" i="5"/>
  <c r="G44" i="5" s="1"/>
  <c r="I44" i="5" s="1"/>
  <c r="G4" i="4"/>
  <c r="E12" i="4"/>
  <c r="O97" i="5" l="1"/>
  <c r="Q97" i="5" s="1"/>
  <c r="O98" i="5"/>
  <c r="Q98" i="5" s="1"/>
  <c r="O45" i="5"/>
  <c r="Q45" i="5" s="1"/>
  <c r="K83" i="5"/>
  <c r="M83" i="5" s="1"/>
  <c r="K44" i="5"/>
  <c r="M44" i="5" s="1"/>
  <c r="C141" i="5"/>
  <c r="E141" i="5" s="1"/>
  <c r="G141" i="5" s="1"/>
  <c r="I141" i="5" s="1"/>
  <c r="E5" i="5"/>
  <c r="G5" i="5" s="1"/>
  <c r="I5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O83" i="5" l="1"/>
  <c r="Q83" i="5" s="1"/>
  <c r="O44" i="5"/>
  <c r="Q44" i="5" s="1"/>
  <c r="K5" i="5"/>
  <c r="M5" i="5" s="1"/>
  <c r="K141" i="5"/>
  <c r="M141" i="5" s="1"/>
  <c r="K197" i="3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O141" i="5" l="1"/>
  <c r="Q141" i="5" s="1"/>
  <c r="O5" i="5"/>
  <c r="Q5" i="5" s="1"/>
  <c r="J201" i="3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<sst xmlns="http://schemas.openxmlformats.org/spreadsheetml/2006/main" count="848" uniqueCount="602">
  <si>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</si>
  <si>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</si>
  <si>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</si>
  <si>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</si>
  <si>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</si>
  <si>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</si>
  <si>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</si>
  <si>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</si>
  <si>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</si>
  <si>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</si>
  <si>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</si>
  <si>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</si>
  <si>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</si>
  <si>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</si>
  <si>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</si>
  <si>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</si>
  <si>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</si>
  <si>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</si>
  <si>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</si>
  <si>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</si>
  <si>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</si>
  <si>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</si>
  <si>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</si>
  <si>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</si>
  <si>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</si>
  <si>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</si>
  <si>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</si>
  <si>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</si>
  <si>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</si>
  <si>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</si>
  <si>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</si>
  <si>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</si>
  <si>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</si>
  <si>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</si>
  <si>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</si>
  <si>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</si>
  <si>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</si>
  <si>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</si>
  <si>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</si>
  <si>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</si>
  <si>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</si>
  <si>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</si>
  <si>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</si>
  <si>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</si>
  <si>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</si>
  <si>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</si>
  <si>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</si>
  <si>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</si>
  <si>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</si>
  <si>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</si>
  <si>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</si>
  <si>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</si>
  <si>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</si>
  <si>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</si>
  <si>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</si>
  <si>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</si>
  <si>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</si>
  <si>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</si>
  <si>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</si>
  <si>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</si>
  <si>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</si>
  <si>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</si>
  <si>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</si>
  <si>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</si>
  <si>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</si>
  <si>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</si>
  <si>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</si>
  <si>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</si>
  <si>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</si>
  <si>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</si>
  <si>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</si>
  <si>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</si>
  <si>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</si>
  <si>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</si>
  <si>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</si>
  <si>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</si>
  <si>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</si>
  <si>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</si>
  <si>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</si>
  <si>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</si>
  <si>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</si>
  <si>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</si>
  <si>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</si>
  <si>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</si>
  <si>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</si>
  <si>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</si>
  <si>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</si>
  <si>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</si>
  <si>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</si>
  <si>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</si>
  <si>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</si>
  <si>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</si>
  <si>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</si>
  <si>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</si>
  <si>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</si>
  <si>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</si>
  <si>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</si>
  <si>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</si>
  <si>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</si>
  <si>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</si>
  <si>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</si>
  <si>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</si>
  <si>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</si>
  <si>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</si>
  <si>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</si>
  <si>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</si>
  <si>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</si>
  <si>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</si>
  <si>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</si>
  <si>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</si>
  <si>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</si>
  <si>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</si>
  <si>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</si>
  <si>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</si>
  <si>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</si>
  <si>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</si>
  <si>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</si>
  <si>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</si>
  <si>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</si>
  <si>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</si>
  <si>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</si>
  <si>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</si>
  <si>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</si>
  <si>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</si>
  <si>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</si>
  <si>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</si>
  <si>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</si>
  <si>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</si>
  <si>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</si>
  <si>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</si>
  <si>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</si>
  <si>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</si>
  <si>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</si>
  <si>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</si>
  <si>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</si>
  <si>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</si>
  <si>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</si>
  <si>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</si>
  <si>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</si>
  <si>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</si>
  <si>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</si>
  <si>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</si>
  <si>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</si>
  <si>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</si>
  <si>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</si>
  <si>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</si>
  <si>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</si>
  <si>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</si>
  <si>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</si>
  <si>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</si>
  <si>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</si>
  <si>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</si>
  <si>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</si>
  <si>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</si>
  <si>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</si>
  <si>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</si>
  <si>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</si>
  <si>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</si>
  <si>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</si>
  <si>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</si>
  <si>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</si>
  <si>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</si>
  <si>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</si>
  <si>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</si>
  <si>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</si>
  <si>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</si>
  <si>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</si>
  <si>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</si>
  <si>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</si>
  <si>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</si>
  <si>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</si>
  <si>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</si>
  <si>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</si>
  <si>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</si>
  <si>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</si>
  <si>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</si>
  <si>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</si>
  <si>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</si>
  <si>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</si>
  <si>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</si>
  <si>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</si>
  <si>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</si>
  <si>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</si>
  <si>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</si>
  <si>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</si>
  <si>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</si>
  <si>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</si>
  <si>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</si>
  <si>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</si>
  <si>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</si>
  <si>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</si>
  <si>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</si>
  <si>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</si>
  <si>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</si>
  <si>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</si>
  <si>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</si>
  <si>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</si>
  <si>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</si>
  <si>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</si>
  <si>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</si>
  <si>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</si>
  <si>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</si>
  <si>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</si>
  <si>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</si>
  <si>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</si>
  <si>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</si>
  <si>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</si>
  <si>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</si>
  <si>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</si>
  <si>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</si>
  <si>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</si>
  <si>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</si>
  <si>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</si>
  <si>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</si>
  <si>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</si>
  <si>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</si>
  <si>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</si>
  <si>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</si>
  <si>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</si>
  <si>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</si>
  <si>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</si>
  <si>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</si>
  <si>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</si>
  <si>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</si>
  <si>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</si>
  <si>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</si>
  <si>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</si>
  <si>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</si>
  <si>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</si>
  <si>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</si>
  <si>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</si>
  <si>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</si>
  <si>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</si>
  <si>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</si>
  <si>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</si>
  <si>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</si>
  <si>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</si>
  <si>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</si>
  <si>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</si>
  <si>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</si>
  <si>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</si>
  <si>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</si>
  <si>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</si>
  <si>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</si>
  <si>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</si>
  <si>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</si>
  <si>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</si>
  <si>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</si>
  <si>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</si>
  <si>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</si>
  <si>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</si>
  <si>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</si>
  <si>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</si>
  <si>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</si>
  <si>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</si>
  <si>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</si>
  <si>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</si>
  <si>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</si>
  <si>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</si>
  <si>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</si>
  <si>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</si>
  <si>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</si>
  <si>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</si>
  <si>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</si>
  <si>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</si>
  <si>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</si>
  <si>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</si>
  <si>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</si>
  <si>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</si>
  <si>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</si>
  <si>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</si>
  <si>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</si>
  <si>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</si>
  <si>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</si>
  <si>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</si>
  <si>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</si>
  <si>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</si>
  <si>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</si>
  <si>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</si>
  <si>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</si>
  <si>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</si>
  <si>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</si>
  <si>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</si>
  <si>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</si>
  <si>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</si>
  <si>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</si>
  <si>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</si>
  <si>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</si>
  <si>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</si>
  <si>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</si>
  <si>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</si>
  <si>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</si>
  <si>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</si>
  <si>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</si>
  <si>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</si>
  <si>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</si>
  <si>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</si>
  <si>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</si>
  <si>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</si>
  <si>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</si>
  <si>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</si>
  <si>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</si>
  <si>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</si>
  <si>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</si>
  <si>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</si>
  <si>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</si>
  <si>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</si>
  <si>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</si>
  <si>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</si>
  <si>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</si>
  <si>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</si>
  <si>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</si>
  <si>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</si>
  <si>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</si>
  <si>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</si>
  <si>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</si>
  <si>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</si>
  <si>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</si>
  <si>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рублей</t>
  </si>
  <si>
    <t>Код бюджетной классификации</t>
  </si>
  <si>
    <t>ПРОЧИЕ БЕЗВОЗМЕЗДНЫЕ ПОСТУПЛЕНИЯ</t>
  </si>
  <si>
    <t>100 00000 00 0000 000</t>
  </si>
  <si>
    <t xml:space="preserve">  НАЛОГОВЫЕ И НЕНАЛОГОВЫЕ ДОХОДЫ</t>
  </si>
  <si>
    <t xml:space="preserve"> 101 00000 00 0000 000</t>
  </si>
  <si>
    <t xml:space="preserve">  НАЛОГИ НА ПРИБЫЛЬ, ДОХОДЫ</t>
  </si>
  <si>
    <t xml:space="preserve"> 101 02000 01 0000 110</t>
  </si>
  <si>
    <t xml:space="preserve">  Налог на доходы физических лиц</t>
  </si>
  <si>
    <t>101 02010 01 0000 110</t>
  </si>
  <si>
    <t xml:space="preserve"> 101 02020 01 0000 110</t>
  </si>
  <si>
    <t xml:space="preserve"> 101 02030 01 0000 110</t>
  </si>
  <si>
    <t xml:space="preserve"> 103 00000 00 0000 000</t>
  </si>
  <si>
    <t>НАЛОГИ НА ТОВАРЫ (РАБОТЫ, УСЛУГИ), РЕАЛИЗУЕМЫЕ НА ТЕРРИТОРИИ РОССИЙСКОЙ ФЕДЕРАЦИИ</t>
  </si>
  <si>
    <t>103 02000 01 0000 110</t>
  </si>
  <si>
    <t>Акцизы по подакцизным товарам (продукции), производимым на территории Российской Федерации</t>
  </si>
  <si>
    <t>103 02230 01 0000 110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</si>
  <si>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</si>
  <si>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</si>
  <si>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</si>
  <si>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</si>
  <si>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</si>
  <si>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</si>
  <si>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</si>
  <si>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</si>
  <si>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</si>
  <si>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</si>
  <si>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</si>
  <si>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</si>
  <si>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</si>
  <si>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</si>
  <si>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</si>
  <si>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105 00000 00 0000 000</t>
  </si>
  <si>
    <t xml:space="preserve">  НАЛОГИ НА СОВОКУПНЫЙ ДОХОД</t>
  </si>
  <si>
    <t>105 03000 01 0000 110</t>
  </si>
  <si>
    <t xml:space="preserve">  Единый сельскохозяйственный налог</t>
  </si>
  <si>
    <t>105 03010 01 0000 110</t>
  </si>
  <si>
    <t>106 00000 00 0000 000</t>
  </si>
  <si>
    <t xml:space="preserve">        НАЛОГИ НА ИМУЩЕСТВО</t>
  </si>
  <si>
    <t xml:space="preserve"> 106 01000 00 0000 110</t>
  </si>
  <si>
    <t xml:space="preserve">          Налог на имущество физических лиц</t>
  </si>
  <si>
    <t xml:space="preserve"> 106 01030 13 0000 110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</si>
  <si>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</si>
  <si>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106 06000 00 0000 110</t>
  </si>
  <si>
    <t xml:space="preserve">          Земельный налог</t>
  </si>
  <si>
    <t xml:space="preserve"> 106 06030 00 0000 110</t>
  </si>
  <si>
    <t>Земельный налог с организаций</t>
  </si>
  <si>
    <t xml:space="preserve"> 106 06033 13 0000 110</t>
  </si>
  <si>
    <t xml:space="preserve">                Земельный налог с организаций, обладающих земельным участком, расположенным в границах городских поселений</t>
  </si>
  <si>
    <t xml:space="preserve"> 106 06040 00 0000 110</t>
  </si>
  <si>
    <t xml:space="preserve">              Земельный налог с физических лиц</t>
  </si>
  <si>
    <t xml:space="preserve"> 106 06043 13 0000 110</t>
  </si>
  <si>
    <t xml:space="preserve">                Земельный налог с физических лиц, обладающих земельным участком, расположенным в границах городских поселений</t>
  </si>
  <si>
    <t xml:space="preserve"> 111 00000 00 0000 000</t>
  </si>
  <si>
    <t xml:space="preserve"> 111 05000 00 0000 120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</si>
  <si>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</si>
  <si>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11105010 00 0000 120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</si>
  <si>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</si>
  <si>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111 05013 13 0000 120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</si>
  <si>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</si>
  <si>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</si>
  <si>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</si>
  <si>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111 05025 13 0000 120</t>
  </si>
  <si>
    <t xml:space="preserve">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</si>
  <si>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</si>
  <si>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</si>
  <si>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111 05035 13 0000 120</t>
  </si>
  <si>
    <t xml:space="preserve">              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</si>
  <si>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</si>
  <si>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</si>
  <si>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</si>
  <si>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111 07000 00 0000 120</t>
  </si>
  <si>
    <t xml:space="preserve">          Платежи от государственных и муниципальных унитарных предприятий</t>
  </si>
  <si>
    <t xml:space="preserve"> 111 07010 00 0000 120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</si>
  <si>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</si>
  <si>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111 07015 13 0000 120</t>
  </si>
  <si>
    <t xml:space="preserve">    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</si>
  <si>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111 09000 00 0000 120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</si>
  <si>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</si>
  <si>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111 09045 13 0000 120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</si>
  <si>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</si>
  <si>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113 00000 00 0000 000</t>
  </si>
  <si>
    <t xml:space="preserve">        ДОХОДЫ ОТ ОКАЗАНИЯ ПЛАТНЫХ УСЛУГ (РАБОТ) И КОМПЕНСАЦИИ ЗАТРАТ ГОСУДАРСТВА</t>
  </si>
  <si>
    <t xml:space="preserve"> 113 02000 00 0000 130</t>
  </si>
  <si>
    <t xml:space="preserve">          Доходы от компенсации затрат государства</t>
  </si>
  <si>
    <t xml:space="preserve"> 113 02060 00 0000 130</t>
  </si>
  <si>
    <t>Доходы, поступающие в порядке возмещения расходов, понесенных в связи с эксплуатацией имущества</t>
  </si>
  <si>
    <t xml:space="preserve"> 113 02065 13 0000 130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</si>
  <si>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</si>
  <si>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 xml:space="preserve"> 114 00000 00 0000 000</t>
  </si>
  <si>
    <t xml:space="preserve">        ДОХОДЫ ОТ ПРОДАЖИ МАТЕРИАЛЬНЫХ И НЕМАТЕРИАЛЬНЫХ АКТИВОВ</t>
  </si>
  <si>
    <t xml:space="preserve"> 114 02000 00 0000 000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</si>
  <si>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</si>
  <si>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114 02053 13 0000 410</t>
  </si>
  <si>
    <t xml:space="preserve">              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</si>
  <si>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114 06000 00 0000 430</t>
  </si>
  <si>
    <t>Доходы от продажи земельных участков, находящихся в государственной и муниципальной собственности</t>
  </si>
  <si>
    <t xml:space="preserve"> 114 06010 00 0000 430</t>
  </si>
  <si>
    <t>Доходы от продажи земельных участков, государственная собственность на которые не разграничена</t>
  </si>
  <si>
    <t xml:space="preserve"> 114 06013 13 0000 430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</si>
  <si>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</si>
  <si>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</si>
  <si>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</si>
  <si>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114 06025 13 0000 430</t>
  </si>
  <si>
    <t xml:space="preserve">  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</si>
  <si>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115 00000 00 0000 000</t>
  </si>
  <si>
    <t xml:space="preserve">        АДМИНИСТРАТИВНЫЕ ПЛАТЕЖИ И СБОРЫ</t>
  </si>
  <si>
    <t xml:space="preserve"> 115 02000 00 0000 140</t>
  </si>
  <si>
    <t xml:space="preserve">          Платежи, взимаемые государственными и муниципальными органами (организациями) за выполнение определенных функций</t>
  </si>
  <si>
    <t xml:space="preserve"> 115 02050 13 0000 140</t>
  </si>
  <si>
    <t xml:space="preserve">              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</si>
  <si>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116 00000 00 0000 000</t>
  </si>
  <si>
    <t xml:space="preserve">        ШТРАФЫ, САНКЦИИ, ВОЗМЕЩЕНИЕ УЩЕРБА</t>
  </si>
  <si>
    <t>116 10000 00 0000 140</t>
  </si>
  <si>
    <t>Платежи в целях возмещения причиненного ущерба (убытков)</t>
  </si>
  <si>
    <t>116 10060 00 0000 140</t>
  </si>
  <si>
    <t>Платежи в целях возмещения убытков, причиненных уклонением от заключения муниципального контракта</t>
  </si>
  <si>
    <t>116 10061 13 0000 140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</si>
  <si>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</si>
  <si>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116 11000 01 0000 140</t>
  </si>
  <si>
    <t>Платежи, уплачиваемые в целях возмещения вреда</t>
  </si>
  <si>
    <t xml:space="preserve"> 116 11060 01 0000 140</t>
  </si>
  <si>
    <t>Платежи, уплачиваемые в целях возмещения вреда, причиняемого автомобильным дорогам</t>
  </si>
  <si>
    <t>116 11064 01 0000 140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</si>
  <si>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</si>
  <si>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200 00000 00 0000 000</t>
  </si>
  <si>
    <t xml:space="preserve">      БЕЗВОЗМЕЗДНЫЕ ПОСТУПЛЕНИЯ</t>
  </si>
  <si>
    <t xml:space="preserve"> 202 00000 00 0000 000</t>
  </si>
  <si>
    <t xml:space="preserve">        БЕЗВОЗМЕЗДНЫЕ ПОСТУПЛЕНИЯ ОТ ДРУГИХ БЮДЖЕТОВ БЮДЖЕТНОЙ СИСТЕМЫ РОССИЙСКОЙ ФЕДЕРАЦИИ</t>
  </si>
  <si>
    <t>202 20000 00 0000 150</t>
  </si>
  <si>
    <t>Субсидии бюджетам бюджетной системы Российской Федерации (межбюджетные субсидии)</t>
  </si>
  <si>
    <t xml:space="preserve"> 202 20077 00 0000 150</t>
  </si>
  <si>
    <t>Субсидии бюджетам на софинансирование капитальных вложений в объекты муниципальной собственности</t>
  </si>
  <si>
    <t>202 20077 13 0000 150</t>
  </si>
  <si>
    <t xml:space="preserve">    Субсидии бюджетам городских поселений на софинансирование капитальных вложений в объекты муниципальной собственности</t>
  </si>
  <si>
    <t xml:space="preserve"> 202 20216 00 0000 150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</si>
  <si>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</si>
  <si>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202 20216 13 0000 150</t>
  </si>
  <si>
    <t xml:space="preserve">   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</si>
  <si>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202 25555 00 0000 150</t>
  </si>
  <si>
    <t>Субсидии бюджетам на реализацию программ формирования современной городской среды</t>
  </si>
  <si>
    <t xml:space="preserve"> 202 25555 13 0000 150</t>
  </si>
  <si>
    <t>Субсидии бюджетам городских поселений на реализацию программ формирования современной городской среды</t>
  </si>
  <si>
    <t>Прочие субсидии</t>
  </si>
  <si>
    <t>Прочие субсидии бюджетам городских поселений</t>
  </si>
  <si>
    <t xml:space="preserve"> 202 30000 00 0000 150</t>
  </si>
  <si>
    <t>Субвенции бюджетам бюджетной системы Российской Федерации</t>
  </si>
  <si>
    <t xml:space="preserve"> 202 30024 00 0000 150</t>
  </si>
  <si>
    <t>Субвенции местным бюджетам на выполнение передаваемых полномочий субъектов Российской Федерации</t>
  </si>
  <si>
    <t xml:space="preserve"> 202 30024 13 0000 150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</si>
  <si>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</si>
  <si>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202 40000 00 0000 150</t>
  </si>
  <si>
    <t>Иные межбюджетные трансферты</t>
  </si>
  <si>
    <t xml:space="preserve"> 202 40014 00 0000 150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</si>
  <si>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</si>
  <si>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202 40014 13 0000 150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</si>
  <si>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</si>
  <si>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207 00000 00 0000 000</t>
  </si>
  <si>
    <t xml:space="preserve"> 207 05000 13 0000 150</t>
  </si>
  <si>
    <t>Прочие безвозмездные поступления в бюджеты городских поселений</t>
  </si>
  <si>
    <t xml:space="preserve"> 207 05030 13 0000 150</t>
  </si>
  <si>
    <t xml:space="preserve"> 219 00000 00 0000 000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</si>
  <si>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</si>
  <si>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219 00000 13 0000 150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</si>
  <si>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</si>
  <si>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219 25555 13 0000 150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</si>
  <si>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</t>
  </si>
  <si>
    <t xml:space="preserve"> 111 09040 00 0000 120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</si>
  <si>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</si>
  <si>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</si>
  <si>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</si>
  <si>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111 05300 00 0000 120</t>
  </si>
  <si>
    <t xml:space="preserve"> 111 05310 00 0000 120</t>
  </si>
  <si>
    <t xml:space="preserve"> 111 05313 13 0000 120</t>
  </si>
  <si>
    <t>116 10120 00 0000 140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</si>
  <si>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</si>
  <si>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</si>
  <si>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</si>
  <si>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</si>
  <si>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 (доходы бюджетов городских поселений,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</si>
  <si>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202 4999 00 0000 150</t>
  </si>
  <si>
    <t>Прочие межбюджетные трансферты, передаваемые бюджетам</t>
  </si>
  <si>
    <t>202 4999 13 0000 150</t>
  </si>
  <si>
    <t>Прочие межбюджетные трансферты, передаваемые бюджетам городских поселений</t>
  </si>
  <si>
    <t>113 02990 00 0000 130</t>
  </si>
  <si>
    <t>113 02995 13 0000 130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</si>
  <si>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</si>
  <si>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</si>
  <si>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202 20299 00 0000 150</t>
  </si>
  <si>
    <t>202 20299 13 0000 150</t>
  </si>
  <si>
    <t>202 20302 00 0000 150</t>
  </si>
  <si>
    <t>202 20302 13 0000 150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</si>
  <si>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</si>
  <si>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</si>
  <si>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</si>
  <si>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</si>
  <si>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202 25243 00 0000 150</t>
  </si>
  <si>
    <t>202 25243 13 0000 150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</si>
  <si>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</si>
  <si>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поселений на строительство и реконструкцию (модернизацию) объектов питьевого водоснабжения</t>
  </si>
  <si>
    <t>202 45390 00 0000 150</t>
  </si>
  <si>
    <t>202 45390 13 0000 150</t>
  </si>
  <si>
    <t>202 45393 13 0000 150</t>
  </si>
  <si>
    <t>Межбюджетные трансферты, передаваемые бюджетам на финансовое обеспечение дорожной деятельности</t>
  </si>
  <si>
    <t>Межбюджетные трансферты, передаваемые бюджетам городских поселений на финансовое обеспечение дорожной деятельности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</si>
  <si>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</si>
  <si>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117 00000 00 0000 000</t>
  </si>
  <si>
    <t xml:space="preserve"> 117 15000 00 0000 150</t>
  </si>
  <si>
    <t xml:space="preserve"> 117 15030 13 0000 150</t>
  </si>
  <si>
    <t>ПРОЧИЕ НЕНАЛОГОВЫЕ ДОХОДЫ</t>
  </si>
  <si>
    <t>Инициативные платежи</t>
  </si>
  <si>
    <t>Инициативные платежи, зачисляемые в бюджеты городских поселений</t>
  </si>
  <si>
    <t>101 02080 01 0000 110</t>
  </si>
  <si>
    <t>109 00000 00 0000 000</t>
  </si>
  <si>
    <t>109 04050 00 0000 110</t>
  </si>
  <si>
    <t>109 04053 13 0000 110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</si>
  <si>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</si>
  <si>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</si>
  <si>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</si>
  <si>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поселений</t>
  </si>
  <si>
    <t>116 10062 13 0000 140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</si>
  <si>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</si>
  <si>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       ДОХОДЫ ОТ ИСПОЛЬЗОВАНИЯ ИМУЩЕСТВА, НАХОДЯЩЕГОСЯ В ГОСУДАРСТВЕННОЙ И МУНИЦИПАЛЬНОЙ СОБСТВЕННОСТИ</t>
  </si>
  <si>
    <t>109 04000 00 0000 110</t>
  </si>
  <si>
    <t>202 27139 00 0000 150</t>
  </si>
  <si>
    <t>202 27139 13 0000 150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</si>
  <si>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</si>
  <si>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</si>
  <si>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202 25299 00 0000 150</t>
  </si>
  <si>
    <t xml:space="preserve"> 202 25299 13 0000 150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</si>
  <si>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</si>
  <si>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</si>
  <si>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202 45424 00 0000 150</t>
  </si>
  <si>
    <t>202 45424 13 0000 150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</si>
  <si>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</si>
  <si>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</si>
  <si>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111 05070 00 0000 120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</si>
  <si>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</si>
  <si>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111 05075 13 0000 120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</si>
  <si>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</si>
  <si>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111 09080 00 0000 120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</si>
  <si>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</si>
  <si>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111 09080 13 0000 120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</si>
  <si>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</si>
  <si>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101 02130 01 0000 110</t>
  </si>
  <si>
    <t>101 02140 01 0000 110</t>
  </si>
  <si>
    <t>219 60010 13 0000 150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</si>
  <si>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</si>
  <si>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202 29999 00 0000 150</t>
  </si>
  <si>
    <t xml:space="preserve"> 202 29999 13 0000 150</t>
  </si>
  <si>
    <t>Анализ изменения доходов бюджета Карачевского городского поселения Карачевского муниципального района Брянской области на 2025 год</t>
  </si>
  <si>
    <t>2025 год</t>
  </si>
  <si>
    <t>Изменение от 26.02.2024 №5-54</t>
  </si>
  <si>
    <t>Сумма на 01.03.2025 года с учетом изменений</t>
  </si>
  <si>
    <t>Изменение от 31.03.2025 №5-71</t>
  </si>
  <si>
    <t>Сумма на 01.04.2025 года с учетом изменений</t>
  </si>
  <si>
    <t>Изменение от 30.06.2025 №5-104</t>
  </si>
  <si>
    <t>Сумма на 01.07.2025 года с учетом изменений</t>
  </si>
  <si>
    <t>Изменение от 29.08.2025 №5-111</t>
  </si>
  <si>
    <t>Сумма на 01.09.2025 года с учетом изменений</t>
  </si>
  <si>
    <t>Изменение от 25.09.2025 №5-115</t>
  </si>
  <si>
    <t>Сумма на 01.10.2025 года с учетом изменений</t>
  </si>
  <si>
    <t>Изменение от 25.11.2025 №5-130</t>
  </si>
  <si>
    <t>Сумма на 01.12.2025 года с учетом изменений</t>
  </si>
  <si>
    <t>Изменение от 29.12.2025 №5-140</t>
  </si>
  <si>
    <t>Сумма на 2025 год с учетом изменений</t>
  </si>
  <si>
    <t xml:space="preserve"> 101 02021 01 0000 110</t>
  </si>
  <si>
    <t>101 02150 01 0000 110</t>
  </si>
  <si>
    <t>101 02160 01 0000 110</t>
  </si>
  <si>
    <t>101 02170 01 0000 110</t>
  </si>
  <si>
    <t>101 02210 01 0000 110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</si>
  <si>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</si>
  <si>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</si>
  <si>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</si>
  <si>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</si>
  <si>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</si>
  <si>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</si>
  <si>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</si>
  <si>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</si>
  <si>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</si>
  <si>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</si>
  <si>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</si>
  <si>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219 25243 13 0000 150</t>
  </si>
  <si>
    <t>Возврат остатков субсидий на строительство и реконструкцию (модернизацию) объектов питьевого водоснабжения из бюджетов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</si>
</sst>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Arial Cyr"/>
    </font>
    <font>
      <sz val="11"/>
      <color rgb="FF222222"/>
      <name val="Times New Roman"/>
      <family val="1"/>
      <charset val="204"/>
    </font>
    <font>
      <sz val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6" fillId="0" borderId="2">
      <alignment vertical="top" wrapText="1"/>
    </xf>
    <xf numFmtId="49" fontId="25" fillId="0" borderId="9">
      <alignment horizontal="center" vertical="top" shrinkToFit="1"/>
    </xf>
    <xf numFmtId="0" fontId="25" fillId="0" borderId="9">
      <alignment horizontal="left" vertical="top" wrapText="1"/>
    </xf>
    <xf numFmtId="4" fontId="26" fillId="10" borderId="9">
      <alignment horizontal="right" vertical="top" shrinkToFit="1"/>
    </xf>
  </cellStyleXfs>
  <cellXfs count="13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4" fillId="0" borderId="8" xfId="0" applyNumberFormat="1" applyFont="1" applyFill="1" applyBorder="1" applyAlignment="1">
      <alignment horizontal="center" vertical="center" wrapText="1" shrinkToFit="1"/>
    </xf>
    <xf numFmtId="4" fontId="24" fillId="0" borderId="1" xfId="0" applyNumberFormat="1" applyFont="1" applyFill="1" applyBorder="1" applyAlignment="1">
      <alignment horizontal="center" vertical="center" wrapText="1" shrinkToFit="1"/>
    </xf>
    <xf numFmtId="49" fontId="27" fillId="0" borderId="1" xfId="0" applyNumberFormat="1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horizontal="justify" vertical="center" wrapText="1"/>
    </xf>
    <xf numFmtId="4" fontId="27" fillId="0" borderId="1" xfId="0" applyNumberFormat="1" applyFont="1" applyFill="1" applyBorder="1" applyAlignment="1">
      <alignment horizontal="center" vertical="center" wrapText="1" shrinkToFit="1"/>
    </xf>
    <xf numFmtId="4" fontId="27" fillId="0" borderId="8" xfId="0" applyNumberFormat="1" applyFont="1" applyFill="1" applyBorder="1" applyAlignment="1">
      <alignment horizontal="center" vertical="center" wrapText="1" shrinkToFit="1"/>
    </xf>
    <xf numFmtId="0" fontId="27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shrinkToFit="1"/>
    </xf>
    <xf numFmtId="0" fontId="27" fillId="2" borderId="1" xfId="0" applyFont="1" applyFill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center" wrapText="1"/>
    </xf>
    <xf numFmtId="49" fontId="28" fillId="0" borderId="9" xfId="11" applyNumberFormat="1" applyFont="1" applyAlignment="1" applyProtection="1">
      <alignment horizontal="center" vertical="center" shrinkToFit="1"/>
    </xf>
    <xf numFmtId="0" fontId="28" fillId="0" borderId="9" xfId="12" applyNumberFormat="1" applyFont="1" applyAlignment="1" applyProtection="1">
      <alignment horizontal="justify" vertical="center" wrapText="1"/>
    </xf>
    <xf numFmtId="4" fontId="29" fillId="0" borderId="2" xfId="10" applyNumberFormat="1" applyFont="1" applyFill="1" applyAlignment="1" applyProtection="1">
      <alignment horizontal="center" vertical="center" shrinkToFit="1"/>
    </xf>
    <xf numFmtId="49" fontId="30" fillId="0" borderId="9" xfId="11" applyNumberFormat="1" applyFont="1" applyAlignment="1" applyProtection="1">
      <alignment horizontal="center" vertical="center" shrinkToFit="1"/>
    </xf>
    <xf numFmtId="0" fontId="30" fillId="0" borderId="9" xfId="12" applyNumberFormat="1" applyFont="1" applyAlignment="1" applyProtection="1">
      <alignment horizontal="justify" vertical="center" wrapText="1"/>
    </xf>
    <xf numFmtId="4" fontId="31" fillId="0" borderId="2" xfId="10" applyNumberFormat="1" applyFont="1" applyFill="1" applyAlignment="1" applyProtection="1">
      <alignment horizontal="center" vertical="center" shrinkToFit="1"/>
    </xf>
    <xf numFmtId="0" fontId="27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4" fillId="7" borderId="8" xfId="0" applyNumberFormat="1" applyFont="1" applyFill="1" applyBorder="1" applyAlignment="1">
      <alignment horizontal="center" vertical="center" wrapText="1" shrinkToFit="1"/>
    </xf>
    <xf numFmtId="4" fontId="24" fillId="7" borderId="1" xfId="0" applyNumberFormat="1" applyFont="1" applyFill="1" applyBorder="1" applyAlignment="1">
      <alignment horizontal="center" vertical="center" wrapText="1"/>
    </xf>
    <xf numFmtId="4" fontId="29" fillId="7" borderId="2" xfId="10" applyNumberFormat="1" applyFont="1" applyFill="1" applyAlignment="1" applyProtection="1">
      <alignment horizontal="center" vertical="center" shrinkToFit="1"/>
    </xf>
    <xf numFmtId="4" fontId="29" fillId="11" borderId="9" xfId="13" applyNumberFormat="1" applyFont="1" applyFill="1" applyAlignment="1" applyProtection="1">
      <alignment horizontal="center" vertical="center" shrinkToFit="1"/>
    </xf>
    <xf numFmtId="4" fontId="24" fillId="11" borderId="1" xfId="0" applyNumberFormat="1" applyFont="1" applyFill="1" applyBorder="1" applyAlignment="1">
      <alignment horizontal="center" vertical="center" wrapText="1"/>
    </xf>
    <xf numFmtId="4" fontId="31" fillId="0" borderId="12" xfId="10" applyNumberFormat="1" applyFont="1" applyFill="1" applyBorder="1" applyAlignment="1" applyProtection="1">
      <alignment horizontal="center" vertical="center" shrinkToFit="1"/>
    </xf>
    <xf numFmtId="0" fontId="27" fillId="0" borderId="1" xfId="0" applyFont="1" applyBorder="1" applyAlignment="1">
      <alignment vertical="center" wrapText="1"/>
    </xf>
    <xf numFmtId="0" fontId="33" fillId="0" borderId="1" xfId="12" applyNumberFormat="1" applyFont="1" applyBorder="1" applyAlignment="1" applyProtection="1">
      <alignment horizontal="justify" vertical="center" wrapText="1"/>
    </xf>
    <xf numFmtId="0" fontId="34" fillId="0" borderId="1" xfId="12" applyNumberFormat="1" applyFont="1" applyBorder="1" applyAlignment="1" applyProtection="1">
      <alignment horizontal="justify" vertical="center" wrapText="1"/>
    </xf>
    <xf numFmtId="0" fontId="35" fillId="7" borderId="1" xfId="0" applyFont="1" applyFill="1" applyBorder="1" applyAlignment="1">
      <alignment horizontal="justify" vertical="center" wrapText="1"/>
    </xf>
    <xf numFmtId="0" fontId="35" fillId="0" borderId="1" xfId="0" applyFont="1" applyFill="1" applyBorder="1" applyAlignment="1">
      <alignment horizontal="justify" vertical="center" wrapText="1"/>
    </xf>
    <xf numFmtId="0" fontId="33" fillId="0" borderId="9" xfId="12" applyNumberFormat="1" applyFont="1" applyAlignment="1" applyProtection="1">
      <alignment horizontal="justify" vertical="center" wrapText="1"/>
    </xf>
    <xf numFmtId="0" fontId="34" fillId="0" borderId="9" xfId="12" applyNumberFormat="1" applyFont="1" applyAlignment="1" applyProtection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36" fillId="0" borderId="1" xfId="12" applyNumberFormat="1" applyFont="1" applyBorder="1" applyAlignment="1" applyProtection="1">
      <alignment horizontal="justify" vertical="center" wrapText="1"/>
    </xf>
    <xf numFmtId="0" fontId="35" fillId="0" borderId="1" xfId="0" applyFont="1" applyBorder="1" applyAlignment="1">
      <alignment vertical="center" wrapText="1"/>
    </xf>
    <xf numFmtId="0" fontId="33" fillId="7" borderId="11" xfId="12" applyNumberFormat="1" applyFont="1" applyFill="1" applyBorder="1" applyAlignment="1" applyProtection="1">
      <alignment horizontal="justify" vertical="center" wrapText="1"/>
    </xf>
    <xf numFmtId="0" fontId="34" fillId="0" borderId="13" xfId="12" applyNumberFormat="1" applyFont="1" applyBorder="1" applyAlignment="1" applyProtection="1">
      <alignment horizontal="justify" vertical="center" wrapText="1"/>
    </xf>
    <xf numFmtId="0" fontId="34" fillId="0" borderId="11" xfId="12" applyNumberFormat="1" applyFont="1" applyBorder="1" applyAlignment="1" applyProtection="1">
      <alignment horizontal="justify" vertical="center" wrapText="1"/>
    </xf>
    <xf numFmtId="49" fontId="35" fillId="7" borderId="1" xfId="0" applyNumberFormat="1" applyFont="1" applyFill="1" applyBorder="1" applyAlignment="1">
      <alignment horizontal="center" vertical="center" wrapText="1" shrinkToFit="1"/>
    </xf>
    <xf numFmtId="49" fontId="35" fillId="0" borderId="1" xfId="0" applyNumberFormat="1" applyFont="1" applyFill="1" applyBorder="1" applyAlignment="1">
      <alignment horizontal="center" vertical="center" wrapText="1" shrinkToFit="1"/>
    </xf>
    <xf numFmtId="49" fontId="33" fillId="0" borderId="9" xfId="11" applyNumberFormat="1" applyFont="1" applyAlignment="1" applyProtection="1">
      <alignment horizontal="center" vertical="center" shrinkToFit="1"/>
    </xf>
    <xf numFmtId="49" fontId="34" fillId="0" borderId="9" xfId="11" applyNumberFormat="1" applyFont="1" applyAlignment="1" applyProtection="1">
      <alignment horizontal="center" vertical="center" shrinkToFit="1"/>
    </xf>
    <xf numFmtId="49" fontId="36" fillId="0" borderId="1" xfId="11" applyNumberFormat="1" applyFont="1" applyBorder="1" applyAlignment="1" applyProtection="1">
      <alignment horizontal="center" vertical="center" shrinkToFit="1"/>
    </xf>
    <xf numFmtId="49" fontId="33" fillId="7" borderId="9" xfId="11" applyNumberFormat="1" applyFont="1" applyFill="1" applyAlignment="1" applyProtection="1">
      <alignment horizontal="center" vertical="center" shrinkToFit="1"/>
    </xf>
    <xf numFmtId="49" fontId="34" fillId="0" borderId="10" xfId="11" applyNumberFormat="1" applyFont="1" applyBorder="1" applyAlignment="1" applyProtection="1">
      <alignment horizontal="center" vertical="center" shrinkToFit="1"/>
    </xf>
    <xf numFmtId="0" fontId="37" fillId="0" borderId="0" xfId="0" applyFont="1" applyAlignment="1">
      <alignment horizontal="justify" vertical="center" wrapText="1"/>
    </xf>
    <xf numFmtId="4" fontId="31" fillId="0" borderId="14" xfId="10" applyNumberFormat="1" applyFont="1" applyFill="1" applyBorder="1" applyAlignment="1" applyProtection="1">
      <alignment horizontal="center" vertical="center" shrinkToFit="1"/>
    </xf>
    <xf numFmtId="4" fontId="21" fillId="0" borderId="5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 wrapText="1"/>
    </xf>
    <xf numFmtId="4" fontId="31" fillId="0" borderId="1" xfId="10" applyNumberFormat="1" applyFont="1" applyFill="1" applyBorder="1" applyAlignment="1" applyProtection="1">
      <alignment horizontal="center" vertical="center" shrinkToFit="1"/>
    </xf>
    <xf numFmtId="0" fontId="25" fillId="0" borderId="9" xfId="12" applyNumberFormat="1" applyAlignment="1" applyProtection="1">
      <alignment horizontal="justify" vertical="center" wrapText="1"/>
    </xf>
    <xf numFmtId="49" fontId="25" fillId="0" borderId="9" xfId="11" applyNumberFormat="1" applyAlignment="1" applyProtection="1">
      <alignment horizontal="center" vertical="center" shrinkToFit="1"/>
    </xf>
    <xf numFmtId="0" fontId="27" fillId="0" borderId="6" xfId="0" applyFont="1" applyBorder="1" applyAlignment="1">
      <alignment horizontal="justify" vertical="center" wrapText="1"/>
    </xf>
    <xf numFmtId="4" fontId="31" fillId="0" borderId="15" xfId="10" applyNumberFormat="1" applyFont="1" applyFill="1" applyBorder="1" applyAlignment="1" applyProtection="1">
      <alignment horizontal="center" vertical="center" shrinkToFit="1"/>
    </xf>
    <xf numFmtId="4" fontId="31" fillId="0" borderId="16" xfId="10" applyNumberFormat="1" applyFont="1" applyFill="1" applyBorder="1" applyAlignment="1" applyProtection="1">
      <alignment horizontal="center" vertical="center" shrinkToFit="1"/>
    </xf>
    <xf numFmtId="0" fontId="32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35" fillId="11" borderId="7" xfId="0" applyFont="1" applyFill="1" applyBorder="1" applyAlignment="1">
      <alignment horizontal="center" vertical="center" wrapText="1"/>
    </xf>
    <xf numFmtId="0" fontId="35" fillId="11" borderId="8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4">
    <cellStyle name="xl26" xfId="8"/>
    <cellStyle name="xl29" xfId="11"/>
    <cellStyle name="xl35" xfId="13"/>
    <cellStyle name="xl38" xfId="1"/>
    <cellStyle name="xl39" xfId="12"/>
    <cellStyle name="xl40" xfId="10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1"/>
  <sheetViews>
    <sheetView showGridLines="0" tabSelected="1" view="pageBreakPreview" zoomScale="80" zoomScaleNormal="70" zoomScaleSheetLayoutView="80" workbookViewId="0">
      <pane ySplit="4" topLeftCell="A5" activePane="bottomLeft" state="frozen"/>
      <selection pane="bottomLeft" activeCell="P142" sqref="P142"/>
    </sheetView>
  </sheetViews>
  <sheetFormatPr defaultRowHeight="12.75" x14ac:dyDescent="0.25"/>
  <cols>
    <col min="1" max="1" width="22.5703125" style="59" customWidth="1"/>
    <col min="2" max="2" width="86.7109375" style="59" customWidth="1"/>
    <col min="3" max="3" width="14.7109375" style="60" customWidth="1" collapsed="1"/>
    <col min="4" max="4" width="15" style="60" customWidth="1"/>
    <col min="5" max="5" width="15.28515625" style="60" customWidth="1"/>
    <col min="6" max="6" width="15.42578125" style="59" customWidth="1" collapsed="1"/>
    <col min="7" max="7" width="15.140625" style="59" customWidth="1"/>
    <col min="8" max="8" width="13.85546875" style="59" customWidth="1"/>
    <col min="9" max="9" width="15" style="59" customWidth="1" collapsed="1"/>
    <col min="10" max="10" width="13.5703125" style="59" customWidth="1"/>
    <col min="11" max="11" width="15.28515625" style="59" customWidth="1"/>
    <col min="12" max="12" width="13.5703125" style="59" customWidth="1"/>
    <col min="13" max="13" width="15.28515625" style="59" customWidth="1"/>
    <col min="14" max="14" width="14.5703125" style="59" customWidth="1"/>
    <col min="15" max="15" width="16.28515625" style="59" customWidth="1"/>
    <col min="16" max="16" width="12.85546875" style="59" customWidth="1"/>
    <col min="17" max="17" width="17.85546875" style="59" customWidth="1"/>
    <col min="18" max="18" width="15.28515625" style="59" customWidth="1"/>
    <col min="19" max="230" width="9.140625" style="59"/>
    <col min="231" max="232" width="12.28515625" style="59" customWidth="1"/>
    <col min="233" max="233" width="13.42578125" style="59" customWidth="1"/>
    <col min="234" max="234" width="59.140625" style="59" customWidth="1"/>
    <col min="235" max="235" width="18.140625" style="59" customWidth="1"/>
    <col min="236" max="236" width="32.140625" style="59" customWidth="1"/>
    <col min="237" max="237" width="86.7109375" style="59" customWidth="1"/>
    <col min="238" max="246" width="23.140625" style="59" customWidth="1"/>
    <col min="247" max="247" width="91.42578125" style="59" customWidth="1"/>
    <col min="248" max="253" width="19.140625" style="59" customWidth="1"/>
    <col min="254" max="486" width="9.140625" style="59"/>
    <col min="487" max="488" width="12.28515625" style="59" customWidth="1"/>
    <col min="489" max="489" width="13.42578125" style="59" customWidth="1"/>
    <col min="490" max="490" width="59.140625" style="59" customWidth="1"/>
    <col min="491" max="491" width="18.140625" style="59" customWidth="1"/>
    <col min="492" max="492" width="32.140625" style="59" customWidth="1"/>
    <col min="493" max="493" width="86.7109375" style="59" customWidth="1"/>
    <col min="494" max="502" width="23.140625" style="59" customWidth="1"/>
    <col min="503" max="503" width="91.42578125" style="59" customWidth="1"/>
    <col min="504" max="509" width="19.140625" style="59" customWidth="1"/>
    <col min="510" max="742" width="9.140625" style="59"/>
    <col min="743" max="744" width="12.28515625" style="59" customWidth="1"/>
    <col min="745" max="745" width="13.42578125" style="59" customWidth="1"/>
    <col min="746" max="746" width="59.140625" style="59" customWidth="1"/>
    <col min="747" max="747" width="18.140625" style="59" customWidth="1"/>
    <col min="748" max="748" width="32.140625" style="59" customWidth="1"/>
    <col min="749" max="749" width="86.7109375" style="59" customWidth="1"/>
    <col min="750" max="758" width="23.140625" style="59" customWidth="1"/>
    <col min="759" max="759" width="91.42578125" style="59" customWidth="1"/>
    <col min="760" max="765" width="19.140625" style="59" customWidth="1"/>
    <col min="766" max="998" width="9.140625" style="59"/>
    <col min="999" max="1000" width="12.28515625" style="59" customWidth="1"/>
    <col min="1001" max="1001" width="13.42578125" style="59" customWidth="1"/>
    <col min="1002" max="1002" width="59.140625" style="59" customWidth="1"/>
    <col min="1003" max="1003" width="18.140625" style="59" customWidth="1"/>
    <col min="1004" max="1004" width="32.140625" style="59" customWidth="1"/>
    <col min="1005" max="1005" width="86.7109375" style="59" customWidth="1"/>
    <col min="1006" max="1014" width="23.140625" style="59" customWidth="1"/>
    <col min="1015" max="1015" width="91.42578125" style="59" customWidth="1"/>
    <col min="1016" max="1021" width="19.140625" style="59" customWidth="1"/>
    <col min="1022" max="1254" width="9.140625" style="59"/>
    <col min="1255" max="1256" width="12.28515625" style="59" customWidth="1"/>
    <col min="1257" max="1257" width="13.42578125" style="59" customWidth="1"/>
    <col min="1258" max="1258" width="59.140625" style="59" customWidth="1"/>
    <col min="1259" max="1259" width="18.140625" style="59" customWidth="1"/>
    <col min="1260" max="1260" width="32.140625" style="59" customWidth="1"/>
    <col min="1261" max="1261" width="86.7109375" style="59" customWidth="1"/>
    <col min="1262" max="1270" width="23.140625" style="59" customWidth="1"/>
    <col min="1271" max="1271" width="91.42578125" style="59" customWidth="1"/>
    <col min="1272" max="1277" width="19.140625" style="59" customWidth="1"/>
    <col min="1278" max="1510" width="9.140625" style="59"/>
    <col min="1511" max="1512" width="12.28515625" style="59" customWidth="1"/>
    <col min="1513" max="1513" width="13.42578125" style="59" customWidth="1"/>
    <col min="1514" max="1514" width="59.140625" style="59" customWidth="1"/>
    <col min="1515" max="1515" width="18.140625" style="59" customWidth="1"/>
    <col min="1516" max="1516" width="32.140625" style="59" customWidth="1"/>
    <col min="1517" max="1517" width="86.7109375" style="59" customWidth="1"/>
    <col min="1518" max="1526" width="23.140625" style="59" customWidth="1"/>
    <col min="1527" max="1527" width="91.42578125" style="59" customWidth="1"/>
    <col min="1528" max="1533" width="19.140625" style="59" customWidth="1"/>
    <col min="1534" max="1766" width="9.140625" style="59"/>
    <col min="1767" max="1768" width="12.28515625" style="59" customWidth="1"/>
    <col min="1769" max="1769" width="13.42578125" style="59" customWidth="1"/>
    <col min="1770" max="1770" width="59.140625" style="59" customWidth="1"/>
    <col min="1771" max="1771" width="18.140625" style="59" customWidth="1"/>
    <col min="1772" max="1772" width="32.140625" style="59" customWidth="1"/>
    <col min="1773" max="1773" width="86.7109375" style="59" customWidth="1"/>
    <col min="1774" max="1782" width="23.140625" style="59" customWidth="1"/>
    <col min="1783" max="1783" width="91.42578125" style="59" customWidth="1"/>
    <col min="1784" max="1789" width="19.140625" style="59" customWidth="1"/>
    <col min="1790" max="2022" width="9.140625" style="59"/>
    <col min="2023" max="2024" width="12.28515625" style="59" customWidth="1"/>
    <col min="2025" max="2025" width="13.42578125" style="59" customWidth="1"/>
    <col min="2026" max="2026" width="59.140625" style="59" customWidth="1"/>
    <col min="2027" max="2027" width="18.140625" style="59" customWidth="1"/>
    <col min="2028" max="2028" width="32.140625" style="59" customWidth="1"/>
    <col min="2029" max="2029" width="86.7109375" style="59" customWidth="1"/>
    <col min="2030" max="2038" width="23.140625" style="59" customWidth="1"/>
    <col min="2039" max="2039" width="91.42578125" style="59" customWidth="1"/>
    <col min="2040" max="2045" width="19.140625" style="59" customWidth="1"/>
    <col min="2046" max="2278" width="9.140625" style="59"/>
    <col min="2279" max="2280" width="12.28515625" style="59" customWidth="1"/>
    <col min="2281" max="2281" width="13.42578125" style="59" customWidth="1"/>
    <col min="2282" max="2282" width="59.140625" style="59" customWidth="1"/>
    <col min="2283" max="2283" width="18.140625" style="59" customWidth="1"/>
    <col min="2284" max="2284" width="32.140625" style="59" customWidth="1"/>
    <col min="2285" max="2285" width="86.7109375" style="59" customWidth="1"/>
    <col min="2286" max="2294" width="23.140625" style="59" customWidth="1"/>
    <col min="2295" max="2295" width="91.42578125" style="59" customWidth="1"/>
    <col min="2296" max="2301" width="19.140625" style="59" customWidth="1"/>
    <col min="2302" max="2534" width="9.140625" style="59"/>
    <col min="2535" max="2536" width="12.28515625" style="59" customWidth="1"/>
    <col min="2537" max="2537" width="13.42578125" style="59" customWidth="1"/>
    <col min="2538" max="2538" width="59.140625" style="59" customWidth="1"/>
    <col min="2539" max="2539" width="18.140625" style="59" customWidth="1"/>
    <col min="2540" max="2540" width="32.140625" style="59" customWidth="1"/>
    <col min="2541" max="2541" width="86.7109375" style="59" customWidth="1"/>
    <col min="2542" max="2550" width="23.140625" style="59" customWidth="1"/>
    <col min="2551" max="2551" width="91.42578125" style="59" customWidth="1"/>
    <col min="2552" max="2557" width="19.140625" style="59" customWidth="1"/>
    <col min="2558" max="2790" width="9.140625" style="59"/>
    <col min="2791" max="2792" width="12.28515625" style="59" customWidth="1"/>
    <col min="2793" max="2793" width="13.42578125" style="59" customWidth="1"/>
    <col min="2794" max="2794" width="59.140625" style="59" customWidth="1"/>
    <col min="2795" max="2795" width="18.140625" style="59" customWidth="1"/>
    <col min="2796" max="2796" width="32.140625" style="59" customWidth="1"/>
    <col min="2797" max="2797" width="86.7109375" style="59" customWidth="1"/>
    <col min="2798" max="2806" width="23.140625" style="59" customWidth="1"/>
    <col min="2807" max="2807" width="91.42578125" style="59" customWidth="1"/>
    <col min="2808" max="2813" width="19.140625" style="59" customWidth="1"/>
    <col min="2814" max="3046" width="9.140625" style="59"/>
    <col min="3047" max="3048" width="12.28515625" style="59" customWidth="1"/>
    <col min="3049" max="3049" width="13.42578125" style="59" customWidth="1"/>
    <col min="3050" max="3050" width="59.140625" style="59" customWidth="1"/>
    <col min="3051" max="3051" width="18.140625" style="59" customWidth="1"/>
    <col min="3052" max="3052" width="32.140625" style="59" customWidth="1"/>
    <col min="3053" max="3053" width="86.7109375" style="59" customWidth="1"/>
    <col min="3054" max="3062" width="23.140625" style="59" customWidth="1"/>
    <col min="3063" max="3063" width="91.42578125" style="59" customWidth="1"/>
    <col min="3064" max="3069" width="19.140625" style="59" customWidth="1"/>
    <col min="3070" max="3302" width="9.140625" style="59"/>
    <col min="3303" max="3304" width="12.28515625" style="59" customWidth="1"/>
    <col min="3305" max="3305" width="13.42578125" style="59" customWidth="1"/>
    <col min="3306" max="3306" width="59.140625" style="59" customWidth="1"/>
    <col min="3307" max="3307" width="18.140625" style="59" customWidth="1"/>
    <col min="3308" max="3308" width="32.140625" style="59" customWidth="1"/>
    <col min="3309" max="3309" width="86.7109375" style="59" customWidth="1"/>
    <col min="3310" max="3318" width="23.140625" style="59" customWidth="1"/>
    <col min="3319" max="3319" width="91.42578125" style="59" customWidth="1"/>
    <col min="3320" max="3325" width="19.140625" style="59" customWidth="1"/>
    <col min="3326" max="3558" width="9.140625" style="59"/>
    <col min="3559" max="3560" width="12.28515625" style="59" customWidth="1"/>
    <col min="3561" max="3561" width="13.42578125" style="59" customWidth="1"/>
    <col min="3562" max="3562" width="59.140625" style="59" customWidth="1"/>
    <col min="3563" max="3563" width="18.140625" style="59" customWidth="1"/>
    <col min="3564" max="3564" width="32.140625" style="59" customWidth="1"/>
    <col min="3565" max="3565" width="86.7109375" style="59" customWidth="1"/>
    <col min="3566" max="3574" width="23.140625" style="59" customWidth="1"/>
    <col min="3575" max="3575" width="91.42578125" style="59" customWidth="1"/>
    <col min="3576" max="3581" width="19.140625" style="59" customWidth="1"/>
    <col min="3582" max="3814" width="9.140625" style="59"/>
    <col min="3815" max="3816" width="12.28515625" style="59" customWidth="1"/>
    <col min="3817" max="3817" width="13.42578125" style="59" customWidth="1"/>
    <col min="3818" max="3818" width="59.140625" style="59" customWidth="1"/>
    <col min="3819" max="3819" width="18.140625" style="59" customWidth="1"/>
    <col min="3820" max="3820" width="32.140625" style="59" customWidth="1"/>
    <col min="3821" max="3821" width="86.7109375" style="59" customWidth="1"/>
    <col min="3822" max="3830" width="23.140625" style="59" customWidth="1"/>
    <col min="3831" max="3831" width="91.42578125" style="59" customWidth="1"/>
    <col min="3832" max="3837" width="19.140625" style="59" customWidth="1"/>
    <col min="3838" max="4070" width="9.140625" style="59"/>
    <col min="4071" max="4072" width="12.28515625" style="59" customWidth="1"/>
    <col min="4073" max="4073" width="13.42578125" style="59" customWidth="1"/>
    <col min="4074" max="4074" width="59.140625" style="59" customWidth="1"/>
    <col min="4075" max="4075" width="18.140625" style="59" customWidth="1"/>
    <col min="4076" max="4076" width="32.140625" style="59" customWidth="1"/>
    <col min="4077" max="4077" width="86.7109375" style="59" customWidth="1"/>
    <col min="4078" max="4086" width="23.140625" style="59" customWidth="1"/>
    <col min="4087" max="4087" width="91.42578125" style="59" customWidth="1"/>
    <col min="4088" max="4093" width="19.140625" style="59" customWidth="1"/>
    <col min="4094" max="4326" width="9.140625" style="59"/>
    <col min="4327" max="4328" width="12.28515625" style="59" customWidth="1"/>
    <col min="4329" max="4329" width="13.42578125" style="59" customWidth="1"/>
    <col min="4330" max="4330" width="59.140625" style="59" customWidth="1"/>
    <col min="4331" max="4331" width="18.140625" style="59" customWidth="1"/>
    <col min="4332" max="4332" width="32.140625" style="59" customWidth="1"/>
    <col min="4333" max="4333" width="86.7109375" style="59" customWidth="1"/>
    <col min="4334" max="4342" width="23.140625" style="59" customWidth="1"/>
    <col min="4343" max="4343" width="91.42578125" style="59" customWidth="1"/>
    <col min="4344" max="4349" width="19.140625" style="59" customWidth="1"/>
    <col min="4350" max="4582" width="9.140625" style="59"/>
    <col min="4583" max="4584" width="12.28515625" style="59" customWidth="1"/>
    <col min="4585" max="4585" width="13.42578125" style="59" customWidth="1"/>
    <col min="4586" max="4586" width="59.140625" style="59" customWidth="1"/>
    <col min="4587" max="4587" width="18.140625" style="59" customWidth="1"/>
    <col min="4588" max="4588" width="32.140625" style="59" customWidth="1"/>
    <col min="4589" max="4589" width="86.7109375" style="59" customWidth="1"/>
    <col min="4590" max="4598" width="23.140625" style="59" customWidth="1"/>
    <col min="4599" max="4599" width="91.42578125" style="59" customWidth="1"/>
    <col min="4600" max="4605" width="19.140625" style="59" customWidth="1"/>
    <col min="4606" max="4838" width="9.140625" style="59"/>
    <col min="4839" max="4840" width="12.28515625" style="59" customWidth="1"/>
    <col min="4841" max="4841" width="13.42578125" style="59" customWidth="1"/>
    <col min="4842" max="4842" width="59.140625" style="59" customWidth="1"/>
    <col min="4843" max="4843" width="18.140625" style="59" customWidth="1"/>
    <col min="4844" max="4844" width="32.140625" style="59" customWidth="1"/>
    <col min="4845" max="4845" width="86.7109375" style="59" customWidth="1"/>
    <col min="4846" max="4854" width="23.140625" style="59" customWidth="1"/>
    <col min="4855" max="4855" width="91.42578125" style="59" customWidth="1"/>
    <col min="4856" max="4861" width="19.140625" style="59" customWidth="1"/>
    <col min="4862" max="5094" width="9.140625" style="59"/>
    <col min="5095" max="5096" width="12.28515625" style="59" customWidth="1"/>
    <col min="5097" max="5097" width="13.42578125" style="59" customWidth="1"/>
    <col min="5098" max="5098" width="59.140625" style="59" customWidth="1"/>
    <col min="5099" max="5099" width="18.140625" style="59" customWidth="1"/>
    <col min="5100" max="5100" width="32.140625" style="59" customWidth="1"/>
    <col min="5101" max="5101" width="86.7109375" style="59" customWidth="1"/>
    <col min="5102" max="5110" width="23.140625" style="59" customWidth="1"/>
    <col min="5111" max="5111" width="91.42578125" style="59" customWidth="1"/>
    <col min="5112" max="5117" width="19.140625" style="59" customWidth="1"/>
    <col min="5118" max="5350" width="9.140625" style="59"/>
    <col min="5351" max="5352" width="12.28515625" style="59" customWidth="1"/>
    <col min="5353" max="5353" width="13.42578125" style="59" customWidth="1"/>
    <col min="5354" max="5354" width="59.140625" style="59" customWidth="1"/>
    <col min="5355" max="5355" width="18.140625" style="59" customWidth="1"/>
    <col min="5356" max="5356" width="32.140625" style="59" customWidth="1"/>
    <col min="5357" max="5357" width="86.7109375" style="59" customWidth="1"/>
    <col min="5358" max="5366" width="23.140625" style="59" customWidth="1"/>
    <col min="5367" max="5367" width="91.42578125" style="59" customWidth="1"/>
    <col min="5368" max="5373" width="19.140625" style="59" customWidth="1"/>
    <col min="5374" max="5606" width="9.140625" style="59"/>
    <col min="5607" max="5608" width="12.28515625" style="59" customWidth="1"/>
    <col min="5609" max="5609" width="13.42578125" style="59" customWidth="1"/>
    <col min="5610" max="5610" width="59.140625" style="59" customWidth="1"/>
    <col min="5611" max="5611" width="18.140625" style="59" customWidth="1"/>
    <col min="5612" max="5612" width="32.140625" style="59" customWidth="1"/>
    <col min="5613" max="5613" width="86.7109375" style="59" customWidth="1"/>
    <col min="5614" max="5622" width="23.140625" style="59" customWidth="1"/>
    <col min="5623" max="5623" width="91.42578125" style="59" customWidth="1"/>
    <col min="5624" max="5629" width="19.140625" style="59" customWidth="1"/>
    <col min="5630" max="5862" width="9.140625" style="59"/>
    <col min="5863" max="5864" width="12.28515625" style="59" customWidth="1"/>
    <col min="5865" max="5865" width="13.42578125" style="59" customWidth="1"/>
    <col min="5866" max="5866" width="59.140625" style="59" customWidth="1"/>
    <col min="5867" max="5867" width="18.140625" style="59" customWidth="1"/>
    <col min="5868" max="5868" width="32.140625" style="59" customWidth="1"/>
    <col min="5869" max="5869" width="86.7109375" style="59" customWidth="1"/>
    <col min="5870" max="5878" width="23.140625" style="59" customWidth="1"/>
    <col min="5879" max="5879" width="91.42578125" style="59" customWidth="1"/>
    <col min="5880" max="5885" width="19.140625" style="59" customWidth="1"/>
    <col min="5886" max="6118" width="9.140625" style="59"/>
    <col min="6119" max="6120" width="12.28515625" style="59" customWidth="1"/>
    <col min="6121" max="6121" width="13.42578125" style="59" customWidth="1"/>
    <col min="6122" max="6122" width="59.140625" style="59" customWidth="1"/>
    <col min="6123" max="6123" width="18.140625" style="59" customWidth="1"/>
    <col min="6124" max="6124" width="32.140625" style="59" customWidth="1"/>
    <col min="6125" max="6125" width="86.7109375" style="59" customWidth="1"/>
    <col min="6126" max="6134" width="23.140625" style="59" customWidth="1"/>
    <col min="6135" max="6135" width="91.42578125" style="59" customWidth="1"/>
    <col min="6136" max="6141" width="19.140625" style="59" customWidth="1"/>
    <col min="6142" max="6374" width="9.140625" style="59"/>
    <col min="6375" max="6376" width="12.28515625" style="59" customWidth="1"/>
    <col min="6377" max="6377" width="13.42578125" style="59" customWidth="1"/>
    <col min="6378" max="6378" width="59.140625" style="59" customWidth="1"/>
    <col min="6379" max="6379" width="18.140625" style="59" customWidth="1"/>
    <col min="6380" max="6380" width="32.140625" style="59" customWidth="1"/>
    <col min="6381" max="6381" width="86.7109375" style="59" customWidth="1"/>
    <col min="6382" max="6390" width="23.140625" style="59" customWidth="1"/>
    <col min="6391" max="6391" width="91.42578125" style="59" customWidth="1"/>
    <col min="6392" max="6397" width="19.140625" style="59" customWidth="1"/>
    <col min="6398" max="6630" width="9.140625" style="59"/>
    <col min="6631" max="6632" width="12.28515625" style="59" customWidth="1"/>
    <col min="6633" max="6633" width="13.42578125" style="59" customWidth="1"/>
    <col min="6634" max="6634" width="59.140625" style="59" customWidth="1"/>
    <col min="6635" max="6635" width="18.140625" style="59" customWidth="1"/>
    <col min="6636" max="6636" width="32.140625" style="59" customWidth="1"/>
    <col min="6637" max="6637" width="86.7109375" style="59" customWidth="1"/>
    <col min="6638" max="6646" width="23.140625" style="59" customWidth="1"/>
    <col min="6647" max="6647" width="91.42578125" style="59" customWidth="1"/>
    <col min="6648" max="6653" width="19.140625" style="59" customWidth="1"/>
    <col min="6654" max="6886" width="9.140625" style="59"/>
    <col min="6887" max="6888" width="12.28515625" style="59" customWidth="1"/>
    <col min="6889" max="6889" width="13.42578125" style="59" customWidth="1"/>
    <col min="6890" max="6890" width="59.140625" style="59" customWidth="1"/>
    <col min="6891" max="6891" width="18.140625" style="59" customWidth="1"/>
    <col min="6892" max="6892" width="32.140625" style="59" customWidth="1"/>
    <col min="6893" max="6893" width="86.7109375" style="59" customWidth="1"/>
    <col min="6894" max="6902" width="23.140625" style="59" customWidth="1"/>
    <col min="6903" max="6903" width="91.42578125" style="59" customWidth="1"/>
    <col min="6904" max="6909" width="19.140625" style="59" customWidth="1"/>
    <col min="6910" max="7142" width="9.140625" style="59"/>
    <col min="7143" max="7144" width="12.28515625" style="59" customWidth="1"/>
    <col min="7145" max="7145" width="13.42578125" style="59" customWidth="1"/>
    <col min="7146" max="7146" width="59.140625" style="59" customWidth="1"/>
    <col min="7147" max="7147" width="18.140625" style="59" customWidth="1"/>
    <col min="7148" max="7148" width="32.140625" style="59" customWidth="1"/>
    <col min="7149" max="7149" width="86.7109375" style="59" customWidth="1"/>
    <col min="7150" max="7158" width="23.140625" style="59" customWidth="1"/>
    <col min="7159" max="7159" width="91.42578125" style="59" customWidth="1"/>
    <col min="7160" max="7165" width="19.140625" style="59" customWidth="1"/>
    <col min="7166" max="7398" width="9.140625" style="59"/>
    <col min="7399" max="7400" width="12.28515625" style="59" customWidth="1"/>
    <col min="7401" max="7401" width="13.42578125" style="59" customWidth="1"/>
    <col min="7402" max="7402" width="59.140625" style="59" customWidth="1"/>
    <col min="7403" max="7403" width="18.140625" style="59" customWidth="1"/>
    <col min="7404" max="7404" width="32.140625" style="59" customWidth="1"/>
    <col min="7405" max="7405" width="86.7109375" style="59" customWidth="1"/>
    <col min="7406" max="7414" width="23.140625" style="59" customWidth="1"/>
    <col min="7415" max="7415" width="91.42578125" style="59" customWidth="1"/>
    <col min="7416" max="7421" width="19.140625" style="59" customWidth="1"/>
    <col min="7422" max="7654" width="9.140625" style="59"/>
    <col min="7655" max="7656" width="12.28515625" style="59" customWidth="1"/>
    <col min="7657" max="7657" width="13.42578125" style="59" customWidth="1"/>
    <col min="7658" max="7658" width="59.140625" style="59" customWidth="1"/>
    <col min="7659" max="7659" width="18.140625" style="59" customWidth="1"/>
    <col min="7660" max="7660" width="32.140625" style="59" customWidth="1"/>
    <col min="7661" max="7661" width="86.7109375" style="59" customWidth="1"/>
    <col min="7662" max="7670" width="23.140625" style="59" customWidth="1"/>
    <col min="7671" max="7671" width="91.42578125" style="59" customWidth="1"/>
    <col min="7672" max="7677" width="19.140625" style="59" customWidth="1"/>
    <col min="7678" max="7910" width="9.140625" style="59"/>
    <col min="7911" max="7912" width="12.28515625" style="59" customWidth="1"/>
    <col min="7913" max="7913" width="13.42578125" style="59" customWidth="1"/>
    <col min="7914" max="7914" width="59.140625" style="59" customWidth="1"/>
    <col min="7915" max="7915" width="18.140625" style="59" customWidth="1"/>
    <col min="7916" max="7916" width="32.140625" style="59" customWidth="1"/>
    <col min="7917" max="7917" width="86.7109375" style="59" customWidth="1"/>
    <col min="7918" max="7926" width="23.140625" style="59" customWidth="1"/>
    <col min="7927" max="7927" width="91.42578125" style="59" customWidth="1"/>
    <col min="7928" max="7933" width="19.140625" style="59" customWidth="1"/>
    <col min="7934" max="8166" width="9.140625" style="59"/>
    <col min="8167" max="8168" width="12.28515625" style="59" customWidth="1"/>
    <col min="8169" max="8169" width="13.42578125" style="59" customWidth="1"/>
    <col min="8170" max="8170" width="59.140625" style="59" customWidth="1"/>
    <col min="8171" max="8171" width="18.140625" style="59" customWidth="1"/>
    <col min="8172" max="8172" width="32.140625" style="59" customWidth="1"/>
    <col min="8173" max="8173" width="86.7109375" style="59" customWidth="1"/>
    <col min="8174" max="8182" width="23.140625" style="59" customWidth="1"/>
    <col min="8183" max="8183" width="91.42578125" style="59" customWidth="1"/>
    <col min="8184" max="8189" width="19.140625" style="59" customWidth="1"/>
    <col min="8190" max="8422" width="9.140625" style="59"/>
    <col min="8423" max="8424" width="12.28515625" style="59" customWidth="1"/>
    <col min="8425" max="8425" width="13.42578125" style="59" customWidth="1"/>
    <col min="8426" max="8426" width="59.140625" style="59" customWidth="1"/>
    <col min="8427" max="8427" width="18.140625" style="59" customWidth="1"/>
    <col min="8428" max="8428" width="32.140625" style="59" customWidth="1"/>
    <col min="8429" max="8429" width="86.7109375" style="59" customWidth="1"/>
    <col min="8430" max="8438" width="23.140625" style="59" customWidth="1"/>
    <col min="8439" max="8439" width="91.42578125" style="59" customWidth="1"/>
    <col min="8440" max="8445" width="19.140625" style="59" customWidth="1"/>
    <col min="8446" max="8678" width="9.140625" style="59"/>
    <col min="8679" max="8680" width="12.28515625" style="59" customWidth="1"/>
    <col min="8681" max="8681" width="13.42578125" style="59" customWidth="1"/>
    <col min="8682" max="8682" width="59.140625" style="59" customWidth="1"/>
    <col min="8683" max="8683" width="18.140625" style="59" customWidth="1"/>
    <col min="8684" max="8684" width="32.140625" style="59" customWidth="1"/>
    <col min="8685" max="8685" width="86.7109375" style="59" customWidth="1"/>
    <col min="8686" max="8694" width="23.140625" style="59" customWidth="1"/>
    <col min="8695" max="8695" width="91.42578125" style="59" customWidth="1"/>
    <col min="8696" max="8701" width="19.140625" style="59" customWidth="1"/>
    <col min="8702" max="8934" width="9.140625" style="59"/>
    <col min="8935" max="8936" width="12.28515625" style="59" customWidth="1"/>
    <col min="8937" max="8937" width="13.42578125" style="59" customWidth="1"/>
    <col min="8938" max="8938" width="59.140625" style="59" customWidth="1"/>
    <col min="8939" max="8939" width="18.140625" style="59" customWidth="1"/>
    <col min="8940" max="8940" width="32.140625" style="59" customWidth="1"/>
    <col min="8941" max="8941" width="86.7109375" style="59" customWidth="1"/>
    <col min="8942" max="8950" width="23.140625" style="59" customWidth="1"/>
    <col min="8951" max="8951" width="91.42578125" style="59" customWidth="1"/>
    <col min="8952" max="8957" width="19.140625" style="59" customWidth="1"/>
    <col min="8958" max="9190" width="9.140625" style="59"/>
    <col min="9191" max="9192" width="12.28515625" style="59" customWidth="1"/>
    <col min="9193" max="9193" width="13.42578125" style="59" customWidth="1"/>
    <col min="9194" max="9194" width="59.140625" style="59" customWidth="1"/>
    <col min="9195" max="9195" width="18.140625" style="59" customWidth="1"/>
    <col min="9196" max="9196" width="32.140625" style="59" customWidth="1"/>
    <col min="9197" max="9197" width="86.7109375" style="59" customWidth="1"/>
    <col min="9198" max="9206" width="23.140625" style="59" customWidth="1"/>
    <col min="9207" max="9207" width="91.42578125" style="59" customWidth="1"/>
    <col min="9208" max="9213" width="19.140625" style="59" customWidth="1"/>
    <col min="9214" max="9446" width="9.140625" style="59"/>
    <col min="9447" max="9448" width="12.28515625" style="59" customWidth="1"/>
    <col min="9449" max="9449" width="13.42578125" style="59" customWidth="1"/>
    <col min="9450" max="9450" width="59.140625" style="59" customWidth="1"/>
    <col min="9451" max="9451" width="18.140625" style="59" customWidth="1"/>
    <col min="9452" max="9452" width="32.140625" style="59" customWidth="1"/>
    <col min="9453" max="9453" width="86.7109375" style="59" customWidth="1"/>
    <col min="9454" max="9462" width="23.140625" style="59" customWidth="1"/>
    <col min="9463" max="9463" width="91.42578125" style="59" customWidth="1"/>
    <col min="9464" max="9469" width="19.140625" style="59" customWidth="1"/>
    <col min="9470" max="9702" width="9.140625" style="59"/>
    <col min="9703" max="9704" width="12.28515625" style="59" customWidth="1"/>
    <col min="9705" max="9705" width="13.42578125" style="59" customWidth="1"/>
    <col min="9706" max="9706" width="59.140625" style="59" customWidth="1"/>
    <col min="9707" max="9707" width="18.140625" style="59" customWidth="1"/>
    <col min="9708" max="9708" width="32.140625" style="59" customWidth="1"/>
    <col min="9709" max="9709" width="86.7109375" style="59" customWidth="1"/>
    <col min="9710" max="9718" width="23.140625" style="59" customWidth="1"/>
    <col min="9719" max="9719" width="91.42578125" style="59" customWidth="1"/>
    <col min="9720" max="9725" width="19.140625" style="59" customWidth="1"/>
    <col min="9726" max="9958" width="9.140625" style="59"/>
    <col min="9959" max="9960" width="12.28515625" style="59" customWidth="1"/>
    <col min="9961" max="9961" width="13.42578125" style="59" customWidth="1"/>
    <col min="9962" max="9962" width="59.140625" style="59" customWidth="1"/>
    <col min="9963" max="9963" width="18.140625" style="59" customWidth="1"/>
    <col min="9964" max="9964" width="32.140625" style="59" customWidth="1"/>
    <col min="9965" max="9965" width="86.7109375" style="59" customWidth="1"/>
    <col min="9966" max="9974" width="23.140625" style="59" customWidth="1"/>
    <col min="9975" max="9975" width="91.42578125" style="59" customWidth="1"/>
    <col min="9976" max="9981" width="19.140625" style="59" customWidth="1"/>
    <col min="9982" max="10214" width="9.140625" style="59"/>
    <col min="10215" max="10216" width="12.28515625" style="59" customWidth="1"/>
    <col min="10217" max="10217" width="13.42578125" style="59" customWidth="1"/>
    <col min="10218" max="10218" width="59.140625" style="59" customWidth="1"/>
    <col min="10219" max="10219" width="18.140625" style="59" customWidth="1"/>
    <col min="10220" max="10220" width="32.140625" style="59" customWidth="1"/>
    <col min="10221" max="10221" width="86.7109375" style="59" customWidth="1"/>
    <col min="10222" max="10230" width="23.140625" style="59" customWidth="1"/>
    <col min="10231" max="10231" width="91.42578125" style="59" customWidth="1"/>
    <col min="10232" max="10237" width="19.140625" style="59" customWidth="1"/>
    <col min="10238" max="10470" width="9.140625" style="59"/>
    <col min="10471" max="10472" width="12.28515625" style="59" customWidth="1"/>
    <col min="10473" max="10473" width="13.42578125" style="59" customWidth="1"/>
    <col min="10474" max="10474" width="59.140625" style="59" customWidth="1"/>
    <col min="10475" max="10475" width="18.140625" style="59" customWidth="1"/>
    <col min="10476" max="10476" width="32.140625" style="59" customWidth="1"/>
    <col min="10477" max="10477" width="86.7109375" style="59" customWidth="1"/>
    <col min="10478" max="10486" width="23.140625" style="59" customWidth="1"/>
    <col min="10487" max="10487" width="91.42578125" style="59" customWidth="1"/>
    <col min="10488" max="10493" width="19.140625" style="59" customWidth="1"/>
    <col min="10494" max="10726" width="9.140625" style="59"/>
    <col min="10727" max="10728" width="12.28515625" style="59" customWidth="1"/>
    <col min="10729" max="10729" width="13.42578125" style="59" customWidth="1"/>
    <col min="10730" max="10730" width="59.140625" style="59" customWidth="1"/>
    <col min="10731" max="10731" width="18.140625" style="59" customWidth="1"/>
    <col min="10732" max="10732" width="32.140625" style="59" customWidth="1"/>
    <col min="10733" max="10733" width="86.7109375" style="59" customWidth="1"/>
    <col min="10734" max="10742" width="23.140625" style="59" customWidth="1"/>
    <col min="10743" max="10743" width="91.42578125" style="59" customWidth="1"/>
    <col min="10744" max="10749" width="19.140625" style="59" customWidth="1"/>
    <col min="10750" max="10982" width="9.140625" style="59"/>
    <col min="10983" max="10984" width="12.28515625" style="59" customWidth="1"/>
    <col min="10985" max="10985" width="13.42578125" style="59" customWidth="1"/>
    <col min="10986" max="10986" width="59.140625" style="59" customWidth="1"/>
    <col min="10987" max="10987" width="18.140625" style="59" customWidth="1"/>
    <col min="10988" max="10988" width="32.140625" style="59" customWidth="1"/>
    <col min="10989" max="10989" width="86.7109375" style="59" customWidth="1"/>
    <col min="10990" max="10998" width="23.140625" style="59" customWidth="1"/>
    <col min="10999" max="10999" width="91.42578125" style="59" customWidth="1"/>
    <col min="11000" max="11005" width="19.140625" style="59" customWidth="1"/>
    <col min="11006" max="11238" width="9.140625" style="59"/>
    <col min="11239" max="11240" width="12.28515625" style="59" customWidth="1"/>
    <col min="11241" max="11241" width="13.42578125" style="59" customWidth="1"/>
    <col min="11242" max="11242" width="59.140625" style="59" customWidth="1"/>
    <col min="11243" max="11243" width="18.140625" style="59" customWidth="1"/>
    <col min="11244" max="11244" width="32.140625" style="59" customWidth="1"/>
    <col min="11245" max="11245" width="86.7109375" style="59" customWidth="1"/>
    <col min="11246" max="11254" width="23.140625" style="59" customWidth="1"/>
    <col min="11255" max="11255" width="91.42578125" style="59" customWidth="1"/>
    <col min="11256" max="11261" width="19.140625" style="59" customWidth="1"/>
    <col min="11262" max="11494" width="9.140625" style="59"/>
    <col min="11495" max="11496" width="12.28515625" style="59" customWidth="1"/>
    <col min="11497" max="11497" width="13.42578125" style="59" customWidth="1"/>
    <col min="11498" max="11498" width="59.140625" style="59" customWidth="1"/>
    <col min="11499" max="11499" width="18.140625" style="59" customWidth="1"/>
    <col min="11500" max="11500" width="32.140625" style="59" customWidth="1"/>
    <col min="11501" max="11501" width="86.7109375" style="59" customWidth="1"/>
    <col min="11502" max="11510" width="23.140625" style="59" customWidth="1"/>
    <col min="11511" max="11511" width="91.42578125" style="59" customWidth="1"/>
    <col min="11512" max="11517" width="19.140625" style="59" customWidth="1"/>
    <col min="11518" max="11750" width="9.140625" style="59"/>
    <col min="11751" max="11752" width="12.28515625" style="59" customWidth="1"/>
    <col min="11753" max="11753" width="13.42578125" style="59" customWidth="1"/>
    <col min="11754" max="11754" width="59.140625" style="59" customWidth="1"/>
    <col min="11755" max="11755" width="18.140625" style="59" customWidth="1"/>
    <col min="11756" max="11756" width="32.140625" style="59" customWidth="1"/>
    <col min="11757" max="11757" width="86.7109375" style="59" customWidth="1"/>
    <col min="11758" max="11766" width="23.140625" style="59" customWidth="1"/>
    <col min="11767" max="11767" width="91.42578125" style="59" customWidth="1"/>
    <col min="11768" max="11773" width="19.140625" style="59" customWidth="1"/>
    <col min="11774" max="12006" width="9.140625" style="59"/>
    <col min="12007" max="12008" width="12.28515625" style="59" customWidth="1"/>
    <col min="12009" max="12009" width="13.42578125" style="59" customWidth="1"/>
    <col min="12010" max="12010" width="59.140625" style="59" customWidth="1"/>
    <col min="12011" max="12011" width="18.140625" style="59" customWidth="1"/>
    <col min="12012" max="12012" width="32.140625" style="59" customWidth="1"/>
    <col min="12013" max="12013" width="86.7109375" style="59" customWidth="1"/>
    <col min="12014" max="12022" width="23.140625" style="59" customWidth="1"/>
    <col min="12023" max="12023" width="91.42578125" style="59" customWidth="1"/>
    <col min="12024" max="12029" width="19.140625" style="59" customWidth="1"/>
    <col min="12030" max="12262" width="9.140625" style="59"/>
    <col min="12263" max="12264" width="12.28515625" style="59" customWidth="1"/>
    <col min="12265" max="12265" width="13.42578125" style="59" customWidth="1"/>
    <col min="12266" max="12266" width="59.140625" style="59" customWidth="1"/>
    <col min="12267" max="12267" width="18.140625" style="59" customWidth="1"/>
    <col min="12268" max="12268" width="32.140625" style="59" customWidth="1"/>
    <col min="12269" max="12269" width="86.7109375" style="59" customWidth="1"/>
    <col min="12270" max="12278" width="23.140625" style="59" customWidth="1"/>
    <col min="12279" max="12279" width="91.42578125" style="59" customWidth="1"/>
    <col min="12280" max="12285" width="19.140625" style="59" customWidth="1"/>
    <col min="12286" max="12518" width="9.140625" style="59"/>
    <col min="12519" max="12520" width="12.28515625" style="59" customWidth="1"/>
    <col min="12521" max="12521" width="13.42578125" style="59" customWidth="1"/>
    <col min="12522" max="12522" width="59.140625" style="59" customWidth="1"/>
    <col min="12523" max="12523" width="18.140625" style="59" customWidth="1"/>
    <col min="12524" max="12524" width="32.140625" style="59" customWidth="1"/>
    <col min="12525" max="12525" width="86.7109375" style="59" customWidth="1"/>
    <col min="12526" max="12534" width="23.140625" style="59" customWidth="1"/>
    <col min="12535" max="12535" width="91.42578125" style="59" customWidth="1"/>
    <col min="12536" max="12541" width="19.140625" style="59" customWidth="1"/>
    <col min="12542" max="12774" width="9.140625" style="59"/>
    <col min="12775" max="12776" width="12.28515625" style="59" customWidth="1"/>
    <col min="12777" max="12777" width="13.42578125" style="59" customWidth="1"/>
    <col min="12778" max="12778" width="59.140625" style="59" customWidth="1"/>
    <col min="12779" max="12779" width="18.140625" style="59" customWidth="1"/>
    <col min="12780" max="12780" width="32.140625" style="59" customWidth="1"/>
    <col min="12781" max="12781" width="86.7109375" style="59" customWidth="1"/>
    <col min="12782" max="12790" width="23.140625" style="59" customWidth="1"/>
    <col min="12791" max="12791" width="91.42578125" style="59" customWidth="1"/>
    <col min="12792" max="12797" width="19.140625" style="59" customWidth="1"/>
    <col min="12798" max="13030" width="9.140625" style="59"/>
    <col min="13031" max="13032" width="12.28515625" style="59" customWidth="1"/>
    <col min="13033" max="13033" width="13.42578125" style="59" customWidth="1"/>
    <col min="13034" max="13034" width="59.140625" style="59" customWidth="1"/>
    <col min="13035" max="13035" width="18.140625" style="59" customWidth="1"/>
    <col min="13036" max="13036" width="32.140625" style="59" customWidth="1"/>
    <col min="13037" max="13037" width="86.7109375" style="59" customWidth="1"/>
    <col min="13038" max="13046" width="23.140625" style="59" customWidth="1"/>
    <col min="13047" max="13047" width="91.42578125" style="59" customWidth="1"/>
    <col min="13048" max="13053" width="19.140625" style="59" customWidth="1"/>
    <col min="13054" max="13286" width="9.140625" style="59"/>
    <col min="13287" max="13288" width="12.28515625" style="59" customWidth="1"/>
    <col min="13289" max="13289" width="13.42578125" style="59" customWidth="1"/>
    <col min="13290" max="13290" width="59.140625" style="59" customWidth="1"/>
    <col min="13291" max="13291" width="18.140625" style="59" customWidth="1"/>
    <col min="13292" max="13292" width="32.140625" style="59" customWidth="1"/>
    <col min="13293" max="13293" width="86.7109375" style="59" customWidth="1"/>
    <col min="13294" max="13302" width="23.140625" style="59" customWidth="1"/>
    <col min="13303" max="13303" width="91.42578125" style="59" customWidth="1"/>
    <col min="13304" max="13309" width="19.140625" style="59" customWidth="1"/>
    <col min="13310" max="13542" width="9.140625" style="59"/>
    <col min="13543" max="13544" width="12.28515625" style="59" customWidth="1"/>
    <col min="13545" max="13545" width="13.42578125" style="59" customWidth="1"/>
    <col min="13546" max="13546" width="59.140625" style="59" customWidth="1"/>
    <col min="13547" max="13547" width="18.140625" style="59" customWidth="1"/>
    <col min="13548" max="13548" width="32.140625" style="59" customWidth="1"/>
    <col min="13549" max="13549" width="86.7109375" style="59" customWidth="1"/>
    <col min="13550" max="13558" width="23.140625" style="59" customWidth="1"/>
    <col min="13559" max="13559" width="91.42578125" style="59" customWidth="1"/>
    <col min="13560" max="13565" width="19.140625" style="59" customWidth="1"/>
    <col min="13566" max="13798" width="9.140625" style="59"/>
    <col min="13799" max="13800" width="12.28515625" style="59" customWidth="1"/>
    <col min="13801" max="13801" width="13.42578125" style="59" customWidth="1"/>
    <col min="13802" max="13802" width="59.140625" style="59" customWidth="1"/>
    <col min="13803" max="13803" width="18.140625" style="59" customWidth="1"/>
    <col min="13804" max="13804" width="32.140625" style="59" customWidth="1"/>
    <col min="13805" max="13805" width="86.7109375" style="59" customWidth="1"/>
    <col min="13806" max="13814" width="23.140625" style="59" customWidth="1"/>
    <col min="13815" max="13815" width="91.42578125" style="59" customWidth="1"/>
    <col min="13816" max="13821" width="19.140625" style="59" customWidth="1"/>
    <col min="13822" max="14054" width="9.140625" style="59"/>
    <col min="14055" max="14056" width="12.28515625" style="59" customWidth="1"/>
    <col min="14057" max="14057" width="13.42578125" style="59" customWidth="1"/>
    <col min="14058" max="14058" width="59.140625" style="59" customWidth="1"/>
    <col min="14059" max="14059" width="18.140625" style="59" customWidth="1"/>
    <col min="14060" max="14060" width="32.140625" style="59" customWidth="1"/>
    <col min="14061" max="14061" width="86.7109375" style="59" customWidth="1"/>
    <col min="14062" max="14070" width="23.140625" style="59" customWidth="1"/>
    <col min="14071" max="14071" width="91.42578125" style="59" customWidth="1"/>
    <col min="14072" max="14077" width="19.140625" style="59" customWidth="1"/>
    <col min="14078" max="14310" width="9.140625" style="59"/>
    <col min="14311" max="14312" width="12.28515625" style="59" customWidth="1"/>
    <col min="14313" max="14313" width="13.42578125" style="59" customWidth="1"/>
    <col min="14314" max="14314" width="59.140625" style="59" customWidth="1"/>
    <col min="14315" max="14315" width="18.140625" style="59" customWidth="1"/>
    <col min="14316" max="14316" width="32.140625" style="59" customWidth="1"/>
    <col min="14317" max="14317" width="86.7109375" style="59" customWidth="1"/>
    <col min="14318" max="14326" width="23.140625" style="59" customWidth="1"/>
    <col min="14327" max="14327" width="91.42578125" style="59" customWidth="1"/>
    <col min="14328" max="14333" width="19.140625" style="59" customWidth="1"/>
    <col min="14334" max="14566" width="9.140625" style="59"/>
    <col min="14567" max="14568" width="12.28515625" style="59" customWidth="1"/>
    <col min="14569" max="14569" width="13.42578125" style="59" customWidth="1"/>
    <col min="14570" max="14570" width="59.140625" style="59" customWidth="1"/>
    <col min="14571" max="14571" width="18.140625" style="59" customWidth="1"/>
    <col min="14572" max="14572" width="32.140625" style="59" customWidth="1"/>
    <col min="14573" max="14573" width="86.7109375" style="59" customWidth="1"/>
    <col min="14574" max="14582" width="23.140625" style="59" customWidth="1"/>
    <col min="14583" max="14583" width="91.42578125" style="59" customWidth="1"/>
    <col min="14584" max="14589" width="19.140625" style="59" customWidth="1"/>
    <col min="14590" max="14822" width="9.140625" style="59"/>
    <col min="14823" max="14824" width="12.28515625" style="59" customWidth="1"/>
    <col min="14825" max="14825" width="13.42578125" style="59" customWidth="1"/>
    <col min="14826" max="14826" width="59.140625" style="59" customWidth="1"/>
    <col min="14827" max="14827" width="18.140625" style="59" customWidth="1"/>
    <col min="14828" max="14828" width="32.140625" style="59" customWidth="1"/>
    <col min="14829" max="14829" width="86.7109375" style="59" customWidth="1"/>
    <col min="14830" max="14838" width="23.140625" style="59" customWidth="1"/>
    <col min="14839" max="14839" width="91.42578125" style="59" customWidth="1"/>
    <col min="14840" max="14845" width="19.140625" style="59" customWidth="1"/>
    <col min="14846" max="15078" width="9.140625" style="59"/>
    <col min="15079" max="15080" width="12.28515625" style="59" customWidth="1"/>
    <col min="15081" max="15081" width="13.42578125" style="59" customWidth="1"/>
    <col min="15082" max="15082" width="59.140625" style="59" customWidth="1"/>
    <col min="15083" max="15083" width="18.140625" style="59" customWidth="1"/>
    <col min="15084" max="15084" width="32.140625" style="59" customWidth="1"/>
    <col min="15085" max="15085" width="86.7109375" style="59" customWidth="1"/>
    <col min="15086" max="15094" width="23.140625" style="59" customWidth="1"/>
    <col min="15095" max="15095" width="91.42578125" style="59" customWidth="1"/>
    <col min="15096" max="15101" width="19.140625" style="59" customWidth="1"/>
    <col min="15102" max="15334" width="9.140625" style="59"/>
    <col min="15335" max="15336" width="12.28515625" style="59" customWidth="1"/>
    <col min="15337" max="15337" width="13.42578125" style="59" customWidth="1"/>
    <col min="15338" max="15338" width="59.140625" style="59" customWidth="1"/>
    <col min="15339" max="15339" width="18.140625" style="59" customWidth="1"/>
    <col min="15340" max="15340" width="32.140625" style="59" customWidth="1"/>
    <col min="15341" max="15341" width="86.7109375" style="59" customWidth="1"/>
    <col min="15342" max="15350" width="23.140625" style="59" customWidth="1"/>
    <col min="15351" max="15351" width="91.42578125" style="59" customWidth="1"/>
    <col min="15352" max="15357" width="19.140625" style="59" customWidth="1"/>
    <col min="15358" max="15590" width="9.140625" style="59"/>
    <col min="15591" max="15592" width="12.28515625" style="59" customWidth="1"/>
    <col min="15593" max="15593" width="13.42578125" style="59" customWidth="1"/>
    <col min="15594" max="15594" width="59.140625" style="59" customWidth="1"/>
    <col min="15595" max="15595" width="18.140625" style="59" customWidth="1"/>
    <col min="15596" max="15596" width="32.140625" style="59" customWidth="1"/>
    <col min="15597" max="15597" width="86.7109375" style="59" customWidth="1"/>
    <col min="15598" max="15606" width="23.140625" style="59" customWidth="1"/>
    <col min="15607" max="15607" width="91.42578125" style="59" customWidth="1"/>
    <col min="15608" max="15613" width="19.140625" style="59" customWidth="1"/>
    <col min="15614" max="15846" width="9.140625" style="59"/>
    <col min="15847" max="15848" width="12.28515625" style="59" customWidth="1"/>
    <col min="15849" max="15849" width="13.42578125" style="59" customWidth="1"/>
    <col min="15850" max="15850" width="59.140625" style="59" customWidth="1"/>
    <col min="15851" max="15851" width="18.140625" style="59" customWidth="1"/>
    <col min="15852" max="15852" width="32.140625" style="59" customWidth="1"/>
    <col min="15853" max="15853" width="86.7109375" style="59" customWidth="1"/>
    <col min="15854" max="15862" width="23.140625" style="59" customWidth="1"/>
    <col min="15863" max="15863" width="91.42578125" style="59" customWidth="1"/>
    <col min="15864" max="15869" width="19.140625" style="59" customWidth="1"/>
    <col min="15870" max="16102" width="9.140625" style="59"/>
    <col min="16103" max="16104" width="12.28515625" style="59" customWidth="1"/>
    <col min="16105" max="16105" width="13.42578125" style="59" customWidth="1"/>
    <col min="16106" max="16106" width="59.140625" style="59" customWidth="1"/>
    <col min="16107" max="16107" width="18.140625" style="59" customWidth="1"/>
    <col min="16108" max="16108" width="32.140625" style="59" customWidth="1"/>
    <col min="16109" max="16109" width="86.7109375" style="59" customWidth="1"/>
    <col min="16110" max="16118" width="23.140625" style="59" customWidth="1"/>
    <col min="16119" max="16119" width="91.42578125" style="59" customWidth="1"/>
    <col min="16120" max="16125" width="19.140625" style="59" customWidth="1"/>
    <col min="16126" max="16384" width="9.140625" style="59"/>
  </cols>
  <sheetData>
    <row r="1" spans="1:17" ht="12" customHeight="1" x14ac:dyDescent="0.25">
      <c r="A1" s="61"/>
      <c r="B1" s="61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23.25" customHeight="1" x14ac:dyDescent="0.25">
      <c r="A2" s="124" t="s">
        <v>568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12.75" customHeight="1" x14ac:dyDescent="0.25">
      <c r="A3" s="123" t="s">
        <v>318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ht="57.75" customHeight="1" x14ac:dyDescent="0.25">
      <c r="A4" s="65" t="s">
        <v>319</v>
      </c>
      <c r="B4" s="62" t="s">
        <v>317</v>
      </c>
      <c r="C4" s="63" t="s">
        <v>569</v>
      </c>
      <c r="D4" s="63" t="s">
        <v>570</v>
      </c>
      <c r="E4" s="63" t="s">
        <v>571</v>
      </c>
      <c r="F4" s="63" t="s">
        <v>572</v>
      </c>
      <c r="G4" s="63" t="s">
        <v>573</v>
      </c>
      <c r="H4" s="63" t="s">
        <v>574</v>
      </c>
      <c r="I4" s="63" t="s">
        <v>575</v>
      </c>
      <c r="J4" s="63" t="s">
        <v>576</v>
      </c>
      <c r="K4" s="63" t="s">
        <v>577</v>
      </c>
      <c r="L4" s="63" t="s">
        <v>578</v>
      </c>
      <c r="M4" s="63" t="s">
        <v>579</v>
      </c>
      <c r="N4" s="63" t="s">
        <v>580</v>
      </c>
      <c r="O4" s="63" t="s">
        <v>581</v>
      </c>
      <c r="P4" s="63" t="s">
        <v>582</v>
      </c>
      <c r="Q4" s="63" t="s">
        <v>583</v>
      </c>
    </row>
    <row r="5" spans="1:17" ht="22.5" customHeight="1" x14ac:dyDescent="0.25">
      <c r="A5" s="103" t="s">
        <v>321</v>
      </c>
      <c r="B5" s="93" t="s">
        <v>322</v>
      </c>
      <c r="C5" s="84">
        <f>C6+C19+C29+C32+C40+C44+C65+C71+C80+C83+C94</f>
        <v>121849800</v>
      </c>
      <c r="D5" s="84">
        <f>D6+D19+D29+D32+D40+D44+D65+D71+D80+D83+D94</f>
        <v>0</v>
      </c>
      <c r="E5" s="85">
        <f t="shared" ref="E5:G47" si="0">C5+D5</f>
        <v>121849800</v>
      </c>
      <c r="F5" s="84">
        <f>F6+F19+F29+F32+F40+F44+F65+F71+F80+F83+F94</f>
        <v>382500</v>
      </c>
      <c r="G5" s="85">
        <f t="shared" si="0"/>
        <v>122232300</v>
      </c>
      <c r="H5" s="84">
        <f>H6+H19+H29+H32+H40+H44+H65+H71+H80+H83+H94</f>
        <v>12316.649999999994</v>
      </c>
      <c r="I5" s="85">
        <f t="shared" ref="I5:I73" si="1">G5+H5</f>
        <v>122244616.65000001</v>
      </c>
      <c r="J5" s="84">
        <f>J6+J19+J29+J32+J40+J44+J65+J71+J80+J83+J94</f>
        <v>0</v>
      </c>
      <c r="K5" s="85">
        <f t="shared" ref="K5:K73" si="2">I5+J5</f>
        <v>122244616.65000001</v>
      </c>
      <c r="L5" s="84">
        <f>L6+L19+L29+L32+L40+L44+L65+L71+L80+L83+L94</f>
        <v>-13841.45</v>
      </c>
      <c r="M5" s="85">
        <f t="shared" ref="M5:M73" si="3">K5+L5</f>
        <v>122230775.2</v>
      </c>
      <c r="N5" s="84">
        <f>N6+N19+N29+N32+N40+N44+N65+N71+N80+N83+N94</f>
        <v>0</v>
      </c>
      <c r="O5" s="85">
        <f t="shared" ref="O5:Q73" si="4">M5+N5</f>
        <v>122230775.2</v>
      </c>
      <c r="P5" s="84">
        <f>P6+P19+P29+P32+P40+P44+P65+P71+P80+P83+P94</f>
        <v>1394000</v>
      </c>
      <c r="Q5" s="85">
        <f t="shared" si="4"/>
        <v>123624775.2</v>
      </c>
    </row>
    <row r="6" spans="1:17" ht="22.5" customHeight="1" x14ac:dyDescent="0.25">
      <c r="A6" s="104" t="s">
        <v>323</v>
      </c>
      <c r="B6" s="94" t="s">
        <v>324</v>
      </c>
      <c r="C6" s="67">
        <f>C7</f>
        <v>76546000</v>
      </c>
      <c r="D6" s="67">
        <f>D7</f>
        <v>0</v>
      </c>
      <c r="E6" s="83">
        <f t="shared" si="0"/>
        <v>76546000</v>
      </c>
      <c r="F6" s="67">
        <f>F7</f>
        <v>0</v>
      </c>
      <c r="G6" s="83">
        <f t="shared" si="0"/>
        <v>76546000</v>
      </c>
      <c r="H6" s="67">
        <f>H7</f>
        <v>0</v>
      </c>
      <c r="I6" s="83">
        <f t="shared" si="1"/>
        <v>76546000</v>
      </c>
      <c r="J6" s="67">
        <f>J7</f>
        <v>0</v>
      </c>
      <c r="K6" s="83">
        <f t="shared" si="2"/>
        <v>76546000</v>
      </c>
      <c r="L6" s="67">
        <f>L7</f>
        <v>0</v>
      </c>
      <c r="M6" s="83">
        <f t="shared" si="3"/>
        <v>76546000</v>
      </c>
      <c r="N6" s="67">
        <f>N7</f>
        <v>0</v>
      </c>
      <c r="O6" s="83">
        <f t="shared" si="4"/>
        <v>76546000</v>
      </c>
      <c r="P6" s="67">
        <f>P7</f>
        <v>-2447000</v>
      </c>
      <c r="Q6" s="83">
        <f t="shared" si="4"/>
        <v>74099000</v>
      </c>
    </row>
    <row r="7" spans="1:17" ht="22.5" customHeight="1" x14ac:dyDescent="0.25">
      <c r="A7" s="68" t="s">
        <v>325</v>
      </c>
      <c r="B7" s="69" t="s">
        <v>326</v>
      </c>
      <c r="C7" s="70">
        <f>SUM(C8:C18)</f>
        <v>76546000</v>
      </c>
      <c r="D7" s="70">
        <f>SUM(D8:D18)</f>
        <v>0</v>
      </c>
      <c r="E7" s="64">
        <f t="shared" si="0"/>
        <v>76546000</v>
      </c>
      <c r="F7" s="70">
        <f>SUM(F8:F18)</f>
        <v>0</v>
      </c>
      <c r="G7" s="64">
        <f t="shared" si="0"/>
        <v>76546000</v>
      </c>
      <c r="H7" s="70">
        <f>SUM(H8:H18)</f>
        <v>0</v>
      </c>
      <c r="I7" s="64">
        <f t="shared" si="1"/>
        <v>76546000</v>
      </c>
      <c r="J7" s="70">
        <f>SUM(J8:J18)</f>
        <v>0</v>
      </c>
      <c r="K7" s="64">
        <f t="shared" si="2"/>
        <v>76546000</v>
      </c>
      <c r="L7" s="70">
        <f>SUM(L8:L18)</f>
        <v>0</v>
      </c>
      <c r="M7" s="64">
        <f t="shared" si="3"/>
        <v>76546000</v>
      </c>
      <c r="N7" s="70">
        <f>SUM(N8:N18)</f>
        <v>0</v>
      </c>
      <c r="O7" s="64">
        <f t="shared" si="4"/>
        <v>76546000</v>
      </c>
      <c r="P7" s="70">
        <f>SUM(P8:P18)</f>
        <v>-2447000</v>
      </c>
      <c r="Q7" s="64">
        <f t="shared" si="4"/>
        <v>74099000</v>
      </c>
    </row>
    <row r="8" spans="1:17" ht="152.25" customHeight="1" x14ac:dyDescent="0.25">
      <c r="A8" s="68" t="s">
        <v>327</v>
      </c>
      <c r="B8" s="90" t="s">
        <v>589</v>
      </c>
      <c r="C8" s="71">
        <v>67994000</v>
      </c>
      <c r="D8" s="71"/>
      <c r="E8" s="64">
        <f t="shared" si="0"/>
        <v>67994000</v>
      </c>
      <c r="F8" s="71"/>
      <c r="G8" s="64">
        <f t="shared" si="0"/>
        <v>67994000</v>
      </c>
      <c r="H8" s="71"/>
      <c r="I8" s="64">
        <f t="shared" si="1"/>
        <v>67994000</v>
      </c>
      <c r="J8" s="71"/>
      <c r="K8" s="64">
        <f t="shared" si="2"/>
        <v>67994000</v>
      </c>
      <c r="L8" s="71"/>
      <c r="M8" s="64">
        <f t="shared" si="3"/>
        <v>67994000</v>
      </c>
      <c r="N8" s="71"/>
      <c r="O8" s="64">
        <f t="shared" si="4"/>
        <v>67994000</v>
      </c>
      <c r="P8" s="71"/>
      <c r="Q8" s="64">
        <f t="shared" si="4"/>
        <v>67994000</v>
      </c>
    </row>
    <row r="9" spans="1:17" ht="108" customHeight="1" x14ac:dyDescent="0.25">
      <c r="A9" s="68" t="s">
        <v>328</v>
      </c>
      <c r="B9" s="90" t="s">
        <v>590</v>
      </c>
      <c r="C9" s="71">
        <v>61000</v>
      </c>
      <c r="D9" s="71"/>
      <c r="E9" s="64">
        <f t="shared" si="0"/>
        <v>61000</v>
      </c>
      <c r="F9" s="71"/>
      <c r="G9" s="64">
        <f t="shared" si="0"/>
        <v>61000</v>
      </c>
      <c r="H9" s="71"/>
      <c r="I9" s="64">
        <f t="shared" si="1"/>
        <v>61000</v>
      </c>
      <c r="J9" s="71"/>
      <c r="K9" s="64">
        <f t="shared" si="2"/>
        <v>61000</v>
      </c>
      <c r="L9" s="71"/>
      <c r="M9" s="64">
        <f t="shared" si="3"/>
        <v>61000</v>
      </c>
      <c r="N9" s="71"/>
      <c r="O9" s="64">
        <f t="shared" si="4"/>
        <v>61000</v>
      </c>
      <c r="P9" s="71">
        <v>-15000</v>
      </c>
      <c r="Q9" s="64">
        <f t="shared" si="4"/>
        <v>46000</v>
      </c>
    </row>
    <row r="10" spans="1:17" ht="106.5" customHeight="1" x14ac:dyDescent="0.25">
      <c r="A10" s="68" t="s">
        <v>584</v>
      </c>
      <c r="B10" s="90" t="s">
        <v>591</v>
      </c>
      <c r="C10" s="71"/>
      <c r="D10" s="71"/>
      <c r="E10" s="64">
        <f t="shared" ref="E10" si="5">C10+D10</f>
        <v>0</v>
      </c>
      <c r="F10" s="71"/>
      <c r="G10" s="64">
        <f t="shared" ref="G10" si="6">E10+F10</f>
        <v>0</v>
      </c>
      <c r="H10" s="71"/>
      <c r="I10" s="64">
        <f t="shared" ref="I10" si="7">G10+H10</f>
        <v>0</v>
      </c>
      <c r="J10" s="71"/>
      <c r="K10" s="64">
        <f t="shared" ref="K10" si="8">I10+J10</f>
        <v>0</v>
      </c>
      <c r="L10" s="71"/>
      <c r="M10" s="64">
        <f t="shared" ref="M10" si="9">K10+L10</f>
        <v>0</v>
      </c>
      <c r="N10" s="71"/>
      <c r="O10" s="64">
        <f t="shared" ref="O10" si="10">M10+N10</f>
        <v>0</v>
      </c>
      <c r="P10" s="71">
        <v>3000</v>
      </c>
      <c r="Q10" s="64">
        <f t="shared" ref="Q10" si="11">O10+P10</f>
        <v>3000</v>
      </c>
    </row>
    <row r="11" spans="1:17" ht="92.25" customHeight="1" x14ac:dyDescent="0.25">
      <c r="A11" s="68" t="s">
        <v>329</v>
      </c>
      <c r="B11" s="90" t="s">
        <v>592</v>
      </c>
      <c r="C11" s="71">
        <v>479000</v>
      </c>
      <c r="D11" s="71"/>
      <c r="E11" s="64">
        <f t="shared" si="0"/>
        <v>479000</v>
      </c>
      <c r="F11" s="71"/>
      <c r="G11" s="64">
        <f t="shared" si="0"/>
        <v>479000</v>
      </c>
      <c r="H11" s="71"/>
      <c r="I11" s="64">
        <f t="shared" si="1"/>
        <v>479000</v>
      </c>
      <c r="J11" s="71"/>
      <c r="K11" s="64">
        <f t="shared" si="2"/>
        <v>479000</v>
      </c>
      <c r="L11" s="71">
        <v>331000</v>
      </c>
      <c r="M11" s="64">
        <f t="shared" si="3"/>
        <v>810000</v>
      </c>
      <c r="N11" s="71"/>
      <c r="O11" s="64">
        <f t="shared" si="4"/>
        <v>810000</v>
      </c>
      <c r="P11" s="71">
        <v>-265000</v>
      </c>
      <c r="Q11" s="64">
        <f t="shared" si="4"/>
        <v>545000</v>
      </c>
    </row>
    <row r="12" spans="1:17" ht="186" customHeight="1" x14ac:dyDescent="0.25">
      <c r="A12" s="68" t="s">
        <v>530</v>
      </c>
      <c r="B12" s="121" t="s">
        <v>593</v>
      </c>
      <c r="C12" s="71">
        <v>3531000</v>
      </c>
      <c r="D12" s="71"/>
      <c r="E12" s="64">
        <f t="shared" ref="E12:G12" si="12">C12+D12</f>
        <v>3531000</v>
      </c>
      <c r="F12" s="71"/>
      <c r="G12" s="64">
        <f t="shared" si="12"/>
        <v>3531000</v>
      </c>
      <c r="H12" s="71">
        <v>-1200000</v>
      </c>
      <c r="I12" s="64">
        <f t="shared" si="1"/>
        <v>2331000</v>
      </c>
      <c r="J12" s="71"/>
      <c r="K12" s="64">
        <f t="shared" si="2"/>
        <v>2331000</v>
      </c>
      <c r="L12" s="71">
        <v>-331000</v>
      </c>
      <c r="M12" s="64">
        <f t="shared" si="3"/>
        <v>2000000</v>
      </c>
      <c r="N12" s="71"/>
      <c r="O12" s="64">
        <f t="shared" si="4"/>
        <v>2000000</v>
      </c>
      <c r="P12" s="71">
        <v>-700000</v>
      </c>
      <c r="Q12" s="64">
        <f t="shared" si="4"/>
        <v>1300000</v>
      </c>
    </row>
    <row r="13" spans="1:17" ht="74.25" customHeight="1" x14ac:dyDescent="0.25">
      <c r="A13" s="68" t="s">
        <v>562</v>
      </c>
      <c r="B13" s="90" t="s">
        <v>594</v>
      </c>
      <c r="C13" s="71">
        <v>590000</v>
      </c>
      <c r="D13" s="71"/>
      <c r="E13" s="64">
        <f t="shared" ref="E13:G13" si="13">C13+D13</f>
        <v>590000</v>
      </c>
      <c r="F13" s="71"/>
      <c r="G13" s="64">
        <f t="shared" si="13"/>
        <v>590000</v>
      </c>
      <c r="H13" s="71"/>
      <c r="I13" s="64">
        <f t="shared" si="1"/>
        <v>590000</v>
      </c>
      <c r="J13" s="71"/>
      <c r="K13" s="64">
        <f t="shared" si="2"/>
        <v>590000</v>
      </c>
      <c r="L13" s="71"/>
      <c r="M13" s="64">
        <f t="shared" si="3"/>
        <v>590000</v>
      </c>
      <c r="N13" s="71"/>
      <c r="O13" s="64">
        <f t="shared" si="4"/>
        <v>590000</v>
      </c>
      <c r="P13" s="71">
        <v>-360000</v>
      </c>
      <c r="Q13" s="64">
        <f t="shared" si="4"/>
        <v>230000</v>
      </c>
    </row>
    <row r="14" spans="1:17" ht="75" customHeight="1" x14ac:dyDescent="0.25">
      <c r="A14" s="68" t="s">
        <v>563</v>
      </c>
      <c r="B14" s="90" t="s">
        <v>595</v>
      </c>
      <c r="C14" s="71">
        <v>3891000</v>
      </c>
      <c r="D14" s="71"/>
      <c r="E14" s="64">
        <f t="shared" ref="E14:G18" si="14">C14+D14</f>
        <v>3891000</v>
      </c>
      <c r="F14" s="71">
        <v>-1500000</v>
      </c>
      <c r="G14" s="64">
        <f t="shared" si="14"/>
        <v>2391000</v>
      </c>
      <c r="H14" s="71">
        <v>-1000000</v>
      </c>
      <c r="I14" s="64">
        <f t="shared" si="1"/>
        <v>1391000</v>
      </c>
      <c r="J14" s="71"/>
      <c r="K14" s="64">
        <f t="shared" si="2"/>
        <v>1391000</v>
      </c>
      <c r="L14" s="71"/>
      <c r="M14" s="64">
        <f t="shared" si="3"/>
        <v>1391000</v>
      </c>
      <c r="N14" s="71"/>
      <c r="O14" s="64">
        <f t="shared" si="4"/>
        <v>1391000</v>
      </c>
      <c r="P14" s="71">
        <v>-660000</v>
      </c>
      <c r="Q14" s="64">
        <f t="shared" si="4"/>
        <v>731000</v>
      </c>
    </row>
    <row r="15" spans="1:17" ht="200.25" customHeight="1" x14ac:dyDescent="0.25">
      <c r="A15" s="68" t="s">
        <v>585</v>
      </c>
      <c r="B15" s="122" t="s">
        <v>596</v>
      </c>
      <c r="C15" s="71"/>
      <c r="D15" s="71"/>
      <c r="E15" s="64">
        <f t="shared" si="14"/>
        <v>0</v>
      </c>
      <c r="F15" s="71">
        <v>1400000</v>
      </c>
      <c r="G15" s="64">
        <f t="shared" si="14"/>
        <v>1400000</v>
      </c>
      <c r="H15" s="71">
        <v>1000000</v>
      </c>
      <c r="I15" s="64">
        <f t="shared" si="1"/>
        <v>2400000</v>
      </c>
      <c r="J15" s="71"/>
      <c r="K15" s="64">
        <f t="shared" si="2"/>
        <v>2400000</v>
      </c>
      <c r="L15" s="71"/>
      <c r="M15" s="64">
        <f t="shared" si="3"/>
        <v>2400000</v>
      </c>
      <c r="N15" s="71"/>
      <c r="O15" s="64">
        <f t="shared" si="4"/>
        <v>2400000</v>
      </c>
      <c r="P15" s="71"/>
      <c r="Q15" s="64">
        <f t="shared" si="4"/>
        <v>2400000</v>
      </c>
    </row>
    <row r="16" spans="1:17" ht="195.75" customHeight="1" x14ac:dyDescent="0.25">
      <c r="A16" s="68" t="s">
        <v>586</v>
      </c>
      <c r="B16" s="122" t="s">
        <v>597</v>
      </c>
      <c r="C16" s="71"/>
      <c r="D16" s="71"/>
      <c r="E16" s="64">
        <f t="shared" si="14"/>
        <v>0</v>
      </c>
      <c r="F16" s="71">
        <v>100000</v>
      </c>
      <c r="G16" s="64">
        <f t="shared" si="14"/>
        <v>100000</v>
      </c>
      <c r="H16" s="71">
        <v>700000</v>
      </c>
      <c r="I16" s="64">
        <f t="shared" si="1"/>
        <v>800000</v>
      </c>
      <c r="J16" s="71"/>
      <c r="K16" s="64">
        <f t="shared" si="2"/>
        <v>800000</v>
      </c>
      <c r="L16" s="71"/>
      <c r="M16" s="64">
        <f t="shared" si="3"/>
        <v>800000</v>
      </c>
      <c r="N16" s="71"/>
      <c r="O16" s="64">
        <f t="shared" si="4"/>
        <v>800000</v>
      </c>
      <c r="P16" s="71">
        <v>-290600</v>
      </c>
      <c r="Q16" s="64">
        <f t="shared" si="4"/>
        <v>509400</v>
      </c>
    </row>
    <row r="17" spans="1:17" ht="194.25" customHeight="1" x14ac:dyDescent="0.25">
      <c r="A17" s="68" t="s">
        <v>587</v>
      </c>
      <c r="B17" s="75" t="s">
        <v>598</v>
      </c>
      <c r="C17" s="71"/>
      <c r="D17" s="71"/>
      <c r="E17" s="64">
        <f t="shared" si="14"/>
        <v>0</v>
      </c>
      <c r="F17" s="71"/>
      <c r="G17" s="64">
        <f t="shared" si="14"/>
        <v>0</v>
      </c>
      <c r="H17" s="71">
        <v>500000</v>
      </c>
      <c r="I17" s="64">
        <f t="shared" si="1"/>
        <v>500000</v>
      </c>
      <c r="J17" s="71"/>
      <c r="K17" s="64">
        <f t="shared" si="2"/>
        <v>500000</v>
      </c>
      <c r="L17" s="71"/>
      <c r="M17" s="64">
        <f t="shared" si="3"/>
        <v>500000</v>
      </c>
      <c r="N17" s="71"/>
      <c r="O17" s="64">
        <f t="shared" si="4"/>
        <v>500000</v>
      </c>
      <c r="P17" s="71">
        <v>-160000</v>
      </c>
      <c r="Q17" s="64">
        <f t="shared" si="4"/>
        <v>340000</v>
      </c>
    </row>
    <row r="18" spans="1:17" ht="45.75" customHeight="1" x14ac:dyDescent="0.25">
      <c r="A18" s="68" t="s">
        <v>588</v>
      </c>
      <c r="B18" s="75" t="s">
        <v>599</v>
      </c>
      <c r="C18" s="71"/>
      <c r="D18" s="71"/>
      <c r="E18" s="64">
        <f t="shared" si="14"/>
        <v>0</v>
      </c>
      <c r="F18" s="71"/>
      <c r="G18" s="64">
        <f t="shared" si="14"/>
        <v>0</v>
      </c>
      <c r="H18" s="71"/>
      <c r="I18" s="64">
        <f t="shared" si="1"/>
        <v>0</v>
      </c>
      <c r="J18" s="71"/>
      <c r="K18" s="64">
        <f t="shared" si="2"/>
        <v>0</v>
      </c>
      <c r="L18" s="71"/>
      <c r="M18" s="64">
        <f t="shared" si="3"/>
        <v>0</v>
      </c>
      <c r="N18" s="71"/>
      <c r="O18" s="64">
        <f t="shared" si="4"/>
        <v>0</v>
      </c>
      <c r="P18" s="71">
        <v>600</v>
      </c>
      <c r="Q18" s="64">
        <f t="shared" si="4"/>
        <v>600</v>
      </c>
    </row>
    <row r="19" spans="1:17" ht="29.25" customHeight="1" x14ac:dyDescent="0.25">
      <c r="A19" s="104" t="s">
        <v>330</v>
      </c>
      <c r="B19" s="94" t="s">
        <v>331</v>
      </c>
      <c r="C19" s="66">
        <f>C20</f>
        <v>6524000</v>
      </c>
      <c r="D19" s="66">
        <f>D20</f>
        <v>0</v>
      </c>
      <c r="E19" s="83">
        <f t="shared" si="0"/>
        <v>6524000</v>
      </c>
      <c r="F19" s="66">
        <f>F20</f>
        <v>0</v>
      </c>
      <c r="G19" s="83">
        <f t="shared" si="0"/>
        <v>6524000</v>
      </c>
      <c r="H19" s="66">
        <f>H20</f>
        <v>0</v>
      </c>
      <c r="I19" s="83">
        <f t="shared" si="1"/>
        <v>6524000</v>
      </c>
      <c r="J19" s="66">
        <f>J20</f>
        <v>0</v>
      </c>
      <c r="K19" s="83">
        <f t="shared" si="2"/>
        <v>6524000</v>
      </c>
      <c r="L19" s="66">
        <f>L20</f>
        <v>0</v>
      </c>
      <c r="M19" s="83">
        <f t="shared" si="3"/>
        <v>6524000</v>
      </c>
      <c r="N19" s="66">
        <f>N20</f>
        <v>0</v>
      </c>
      <c r="O19" s="83">
        <f t="shared" si="4"/>
        <v>6524000</v>
      </c>
      <c r="P19" s="66">
        <f>P20</f>
        <v>0</v>
      </c>
      <c r="Q19" s="83">
        <f t="shared" si="4"/>
        <v>6524000</v>
      </c>
    </row>
    <row r="20" spans="1:17" ht="30" customHeight="1" x14ac:dyDescent="0.25">
      <c r="A20" s="72" t="s">
        <v>332</v>
      </c>
      <c r="B20" s="69" t="s">
        <v>333</v>
      </c>
      <c r="C20" s="71">
        <f>C21+C23+C25+C27</f>
        <v>6524000</v>
      </c>
      <c r="D20" s="71">
        <f>D21+D23+D25+D27</f>
        <v>0</v>
      </c>
      <c r="E20" s="64">
        <f t="shared" si="0"/>
        <v>6524000</v>
      </c>
      <c r="F20" s="71">
        <f>F21+F23+F25+F27</f>
        <v>0</v>
      </c>
      <c r="G20" s="64">
        <f t="shared" si="0"/>
        <v>6524000</v>
      </c>
      <c r="H20" s="71">
        <f>H21+H23+H25+H27</f>
        <v>0</v>
      </c>
      <c r="I20" s="64">
        <f t="shared" si="1"/>
        <v>6524000</v>
      </c>
      <c r="J20" s="71">
        <f>J21+J23+J25+J27</f>
        <v>0</v>
      </c>
      <c r="K20" s="64">
        <f t="shared" si="2"/>
        <v>6524000</v>
      </c>
      <c r="L20" s="71">
        <f>L21+L23+L25+L27</f>
        <v>0</v>
      </c>
      <c r="M20" s="64">
        <f t="shared" si="3"/>
        <v>6524000</v>
      </c>
      <c r="N20" s="71">
        <f>N21+N23+N25+N27</f>
        <v>0</v>
      </c>
      <c r="O20" s="64">
        <f t="shared" si="4"/>
        <v>6524000</v>
      </c>
      <c r="P20" s="71">
        <f>P21+P23+P25+P27</f>
        <v>0</v>
      </c>
      <c r="Q20" s="64">
        <f t="shared" si="4"/>
        <v>6524000</v>
      </c>
    </row>
    <row r="21" spans="1:17" ht="42" customHeight="1" x14ac:dyDescent="0.25">
      <c r="A21" s="73" t="s">
        <v>334</v>
      </c>
      <c r="B21" s="74" t="s">
        <v>335</v>
      </c>
      <c r="C21" s="71">
        <f>C22</f>
        <v>3412000</v>
      </c>
      <c r="D21" s="71">
        <f>D22</f>
        <v>0</v>
      </c>
      <c r="E21" s="64">
        <f t="shared" si="0"/>
        <v>3412000</v>
      </c>
      <c r="F21" s="71">
        <f>F22</f>
        <v>0</v>
      </c>
      <c r="G21" s="64">
        <f t="shared" si="0"/>
        <v>3412000</v>
      </c>
      <c r="H21" s="71">
        <f>H22</f>
        <v>0</v>
      </c>
      <c r="I21" s="64">
        <f t="shared" si="1"/>
        <v>3412000</v>
      </c>
      <c r="J21" s="71">
        <f>J22</f>
        <v>0</v>
      </c>
      <c r="K21" s="64">
        <f t="shared" si="2"/>
        <v>3412000</v>
      </c>
      <c r="L21" s="71">
        <f>L22</f>
        <v>0</v>
      </c>
      <c r="M21" s="64">
        <f t="shared" si="3"/>
        <v>3412000</v>
      </c>
      <c r="N21" s="71">
        <f>N22</f>
        <v>0</v>
      </c>
      <c r="O21" s="64">
        <f t="shared" si="4"/>
        <v>3412000</v>
      </c>
      <c r="P21" s="71">
        <f>P22</f>
        <v>0</v>
      </c>
      <c r="Q21" s="64">
        <f t="shared" si="4"/>
        <v>3412000</v>
      </c>
    </row>
    <row r="22" spans="1:17" ht="77.25" customHeight="1" x14ac:dyDescent="0.25">
      <c r="A22" s="73" t="s">
        <v>336</v>
      </c>
      <c r="B22" s="75" t="s">
        <v>337</v>
      </c>
      <c r="C22" s="71">
        <v>3412000</v>
      </c>
      <c r="D22" s="71"/>
      <c r="E22" s="64">
        <f t="shared" si="0"/>
        <v>3412000</v>
      </c>
      <c r="F22" s="71"/>
      <c r="G22" s="64">
        <f t="shared" si="0"/>
        <v>3412000</v>
      </c>
      <c r="H22" s="71"/>
      <c r="I22" s="64">
        <f t="shared" si="1"/>
        <v>3412000</v>
      </c>
      <c r="J22" s="71"/>
      <c r="K22" s="64">
        <f t="shared" si="2"/>
        <v>3412000</v>
      </c>
      <c r="L22" s="71"/>
      <c r="M22" s="64">
        <f t="shared" si="3"/>
        <v>3412000</v>
      </c>
      <c r="N22" s="71"/>
      <c r="O22" s="64">
        <f t="shared" si="4"/>
        <v>3412000</v>
      </c>
      <c r="P22" s="71"/>
      <c r="Q22" s="64">
        <f t="shared" si="4"/>
        <v>3412000</v>
      </c>
    </row>
    <row r="23" spans="1:17" ht="58.5" customHeight="1" x14ac:dyDescent="0.25">
      <c r="A23" s="73" t="s">
        <v>338</v>
      </c>
      <c r="B23" s="74" t="s">
        <v>339</v>
      </c>
      <c r="C23" s="71">
        <f>C24</f>
        <v>15000</v>
      </c>
      <c r="D23" s="71">
        <f>D24</f>
        <v>0</v>
      </c>
      <c r="E23" s="64">
        <f t="shared" si="0"/>
        <v>15000</v>
      </c>
      <c r="F23" s="71">
        <f>F24</f>
        <v>0</v>
      </c>
      <c r="G23" s="64">
        <f t="shared" si="0"/>
        <v>15000</v>
      </c>
      <c r="H23" s="71">
        <f>H24</f>
        <v>0</v>
      </c>
      <c r="I23" s="64">
        <f t="shared" si="1"/>
        <v>15000</v>
      </c>
      <c r="J23" s="71">
        <f>J24</f>
        <v>0</v>
      </c>
      <c r="K23" s="64">
        <f t="shared" si="2"/>
        <v>15000</v>
      </c>
      <c r="L23" s="71">
        <f>L24</f>
        <v>0</v>
      </c>
      <c r="M23" s="64">
        <f t="shared" si="3"/>
        <v>15000</v>
      </c>
      <c r="N23" s="71">
        <f>N24</f>
        <v>0</v>
      </c>
      <c r="O23" s="64">
        <f t="shared" si="4"/>
        <v>15000</v>
      </c>
      <c r="P23" s="71">
        <f>P24</f>
        <v>0</v>
      </c>
      <c r="Q23" s="64">
        <f t="shared" si="4"/>
        <v>15000</v>
      </c>
    </row>
    <row r="24" spans="1:17" ht="90" customHeight="1" x14ac:dyDescent="0.25">
      <c r="A24" s="73" t="s">
        <v>340</v>
      </c>
      <c r="B24" s="75" t="s">
        <v>341</v>
      </c>
      <c r="C24" s="71">
        <v>15000</v>
      </c>
      <c r="D24" s="71"/>
      <c r="E24" s="64">
        <f t="shared" si="0"/>
        <v>15000</v>
      </c>
      <c r="F24" s="71"/>
      <c r="G24" s="64">
        <f t="shared" si="0"/>
        <v>15000</v>
      </c>
      <c r="H24" s="71"/>
      <c r="I24" s="64">
        <f t="shared" si="1"/>
        <v>15000</v>
      </c>
      <c r="J24" s="71"/>
      <c r="K24" s="64">
        <f t="shared" si="2"/>
        <v>15000</v>
      </c>
      <c r="L24" s="71"/>
      <c r="M24" s="64">
        <f t="shared" si="3"/>
        <v>15000</v>
      </c>
      <c r="N24" s="71"/>
      <c r="O24" s="64">
        <f t="shared" si="4"/>
        <v>15000</v>
      </c>
      <c r="P24" s="71"/>
      <c r="Q24" s="64">
        <f t="shared" si="4"/>
        <v>15000</v>
      </c>
    </row>
    <row r="25" spans="1:17" ht="45.75" customHeight="1" x14ac:dyDescent="0.25">
      <c r="A25" s="73" t="s">
        <v>342</v>
      </c>
      <c r="B25" s="74" t="s">
        <v>343</v>
      </c>
      <c r="C25" s="71">
        <f>C26</f>
        <v>3446000</v>
      </c>
      <c r="D25" s="71">
        <f>D26</f>
        <v>0</v>
      </c>
      <c r="E25" s="64">
        <f t="shared" si="0"/>
        <v>3446000</v>
      </c>
      <c r="F25" s="71">
        <f>F26</f>
        <v>0</v>
      </c>
      <c r="G25" s="64">
        <f t="shared" si="0"/>
        <v>3446000</v>
      </c>
      <c r="H25" s="71">
        <f>H26</f>
        <v>0</v>
      </c>
      <c r="I25" s="64">
        <f t="shared" si="1"/>
        <v>3446000</v>
      </c>
      <c r="J25" s="71">
        <f>J26</f>
        <v>0</v>
      </c>
      <c r="K25" s="64">
        <f t="shared" si="2"/>
        <v>3446000</v>
      </c>
      <c r="L25" s="71">
        <f>L26</f>
        <v>0</v>
      </c>
      <c r="M25" s="64">
        <f t="shared" si="3"/>
        <v>3446000</v>
      </c>
      <c r="N25" s="71">
        <f>N26</f>
        <v>0</v>
      </c>
      <c r="O25" s="64">
        <f t="shared" si="4"/>
        <v>3446000</v>
      </c>
      <c r="P25" s="71">
        <f>P26</f>
        <v>0</v>
      </c>
      <c r="Q25" s="64">
        <f t="shared" si="4"/>
        <v>3446000</v>
      </c>
    </row>
    <row r="26" spans="1:17" ht="76.5" customHeight="1" x14ac:dyDescent="0.25">
      <c r="A26" s="73" t="s">
        <v>344</v>
      </c>
      <c r="B26" s="75" t="s">
        <v>345</v>
      </c>
      <c r="C26" s="71">
        <v>3446000</v>
      </c>
      <c r="D26" s="71"/>
      <c r="E26" s="64">
        <f t="shared" si="0"/>
        <v>3446000</v>
      </c>
      <c r="F26" s="71"/>
      <c r="G26" s="64">
        <f t="shared" si="0"/>
        <v>3446000</v>
      </c>
      <c r="H26" s="71"/>
      <c r="I26" s="64">
        <f t="shared" si="1"/>
        <v>3446000</v>
      </c>
      <c r="J26" s="71"/>
      <c r="K26" s="64">
        <f t="shared" si="2"/>
        <v>3446000</v>
      </c>
      <c r="L26" s="71"/>
      <c r="M26" s="64">
        <f t="shared" si="3"/>
        <v>3446000</v>
      </c>
      <c r="N26" s="71"/>
      <c r="O26" s="64">
        <f t="shared" si="4"/>
        <v>3446000</v>
      </c>
      <c r="P26" s="71"/>
      <c r="Q26" s="64">
        <f t="shared" si="4"/>
        <v>3446000</v>
      </c>
    </row>
    <row r="27" spans="1:17" ht="48" customHeight="1" x14ac:dyDescent="0.25">
      <c r="A27" s="73" t="s">
        <v>346</v>
      </c>
      <c r="B27" s="74" t="s">
        <v>347</v>
      </c>
      <c r="C27" s="71">
        <f>C28</f>
        <v>-349000</v>
      </c>
      <c r="D27" s="71">
        <f>D28</f>
        <v>0</v>
      </c>
      <c r="E27" s="64">
        <f t="shared" si="0"/>
        <v>-349000</v>
      </c>
      <c r="F27" s="71">
        <f>F28</f>
        <v>0</v>
      </c>
      <c r="G27" s="64">
        <f t="shared" si="0"/>
        <v>-349000</v>
      </c>
      <c r="H27" s="71">
        <f>H28</f>
        <v>0</v>
      </c>
      <c r="I27" s="64">
        <f t="shared" si="1"/>
        <v>-349000</v>
      </c>
      <c r="J27" s="71">
        <f>J28</f>
        <v>0</v>
      </c>
      <c r="K27" s="64">
        <f t="shared" si="2"/>
        <v>-349000</v>
      </c>
      <c r="L27" s="71">
        <f>L28</f>
        <v>0</v>
      </c>
      <c r="M27" s="64">
        <f t="shared" si="3"/>
        <v>-349000</v>
      </c>
      <c r="N27" s="71">
        <f>N28</f>
        <v>0</v>
      </c>
      <c r="O27" s="64">
        <f t="shared" si="4"/>
        <v>-349000</v>
      </c>
      <c r="P27" s="71">
        <f>P28</f>
        <v>0</v>
      </c>
      <c r="Q27" s="64">
        <f t="shared" si="4"/>
        <v>-349000</v>
      </c>
    </row>
    <row r="28" spans="1:17" ht="77.25" customHeight="1" x14ac:dyDescent="0.25">
      <c r="A28" s="73" t="s">
        <v>348</v>
      </c>
      <c r="B28" s="75" t="s">
        <v>349</v>
      </c>
      <c r="C28" s="71">
        <v>-349000</v>
      </c>
      <c r="D28" s="71"/>
      <c r="E28" s="64">
        <f t="shared" si="0"/>
        <v>-349000</v>
      </c>
      <c r="F28" s="71"/>
      <c r="G28" s="64">
        <f t="shared" si="0"/>
        <v>-349000</v>
      </c>
      <c r="H28" s="71"/>
      <c r="I28" s="64">
        <f t="shared" si="1"/>
        <v>-349000</v>
      </c>
      <c r="J28" s="71"/>
      <c r="K28" s="64">
        <f t="shared" si="2"/>
        <v>-349000</v>
      </c>
      <c r="L28" s="71"/>
      <c r="M28" s="64">
        <f t="shared" si="3"/>
        <v>-349000</v>
      </c>
      <c r="N28" s="71"/>
      <c r="O28" s="64">
        <f t="shared" si="4"/>
        <v>-349000</v>
      </c>
      <c r="P28" s="71"/>
      <c r="Q28" s="64">
        <f t="shared" si="4"/>
        <v>-349000</v>
      </c>
    </row>
    <row r="29" spans="1:17" ht="22.5" customHeight="1" x14ac:dyDescent="0.25">
      <c r="A29" s="104" t="s">
        <v>350</v>
      </c>
      <c r="B29" s="94" t="s">
        <v>351</v>
      </c>
      <c r="C29" s="66">
        <f t="shared" ref="C29:D30" si="15">C30</f>
        <v>1840000</v>
      </c>
      <c r="D29" s="66">
        <f t="shared" si="15"/>
        <v>0</v>
      </c>
      <c r="E29" s="83">
        <f t="shared" si="0"/>
        <v>1840000</v>
      </c>
      <c r="F29" s="66">
        <f t="shared" ref="F29:P30" si="16">F30</f>
        <v>0</v>
      </c>
      <c r="G29" s="83">
        <f t="shared" si="0"/>
        <v>1840000</v>
      </c>
      <c r="H29" s="66">
        <f t="shared" si="16"/>
        <v>0</v>
      </c>
      <c r="I29" s="83">
        <f t="shared" si="1"/>
        <v>1840000</v>
      </c>
      <c r="J29" s="66">
        <f t="shared" si="16"/>
        <v>0</v>
      </c>
      <c r="K29" s="83">
        <f t="shared" si="2"/>
        <v>1840000</v>
      </c>
      <c r="L29" s="66">
        <f t="shared" si="16"/>
        <v>0</v>
      </c>
      <c r="M29" s="83">
        <f t="shared" si="3"/>
        <v>1840000</v>
      </c>
      <c r="N29" s="66">
        <f t="shared" si="16"/>
        <v>0</v>
      </c>
      <c r="O29" s="83">
        <f t="shared" si="4"/>
        <v>1840000</v>
      </c>
      <c r="P29" s="66">
        <f t="shared" si="16"/>
        <v>-326400</v>
      </c>
      <c r="Q29" s="83">
        <f t="shared" si="4"/>
        <v>1513600</v>
      </c>
    </row>
    <row r="30" spans="1:17" ht="20.25" customHeight="1" x14ac:dyDescent="0.25">
      <c r="A30" s="68" t="s">
        <v>352</v>
      </c>
      <c r="B30" s="69" t="s">
        <v>353</v>
      </c>
      <c r="C30" s="71">
        <f t="shared" si="15"/>
        <v>1840000</v>
      </c>
      <c r="D30" s="71">
        <f t="shared" si="15"/>
        <v>0</v>
      </c>
      <c r="E30" s="64">
        <f t="shared" si="0"/>
        <v>1840000</v>
      </c>
      <c r="F30" s="71">
        <f t="shared" si="16"/>
        <v>0</v>
      </c>
      <c r="G30" s="64">
        <f t="shared" si="0"/>
        <v>1840000</v>
      </c>
      <c r="H30" s="71">
        <f t="shared" si="16"/>
        <v>0</v>
      </c>
      <c r="I30" s="64">
        <f t="shared" si="1"/>
        <v>1840000</v>
      </c>
      <c r="J30" s="71">
        <f t="shared" si="16"/>
        <v>0</v>
      </c>
      <c r="K30" s="64">
        <f t="shared" si="2"/>
        <v>1840000</v>
      </c>
      <c r="L30" s="71">
        <f t="shared" si="16"/>
        <v>0</v>
      </c>
      <c r="M30" s="64">
        <f t="shared" si="3"/>
        <v>1840000</v>
      </c>
      <c r="N30" s="71">
        <f t="shared" si="16"/>
        <v>0</v>
      </c>
      <c r="O30" s="64">
        <f t="shared" si="4"/>
        <v>1840000</v>
      </c>
      <c r="P30" s="71">
        <f t="shared" si="16"/>
        <v>-326400</v>
      </c>
      <c r="Q30" s="64">
        <f t="shared" si="4"/>
        <v>1513600</v>
      </c>
    </row>
    <row r="31" spans="1:17" ht="20.25" customHeight="1" x14ac:dyDescent="0.25">
      <c r="A31" s="68" t="s">
        <v>354</v>
      </c>
      <c r="B31" s="69" t="s">
        <v>353</v>
      </c>
      <c r="C31" s="71">
        <v>1840000</v>
      </c>
      <c r="D31" s="71"/>
      <c r="E31" s="64">
        <f t="shared" si="0"/>
        <v>1840000</v>
      </c>
      <c r="F31" s="71"/>
      <c r="G31" s="64">
        <f t="shared" si="0"/>
        <v>1840000</v>
      </c>
      <c r="H31" s="71"/>
      <c r="I31" s="64">
        <f t="shared" si="1"/>
        <v>1840000</v>
      </c>
      <c r="J31" s="71"/>
      <c r="K31" s="64">
        <f t="shared" si="2"/>
        <v>1840000</v>
      </c>
      <c r="L31" s="71"/>
      <c r="M31" s="64">
        <f t="shared" si="3"/>
        <v>1840000</v>
      </c>
      <c r="N31" s="71"/>
      <c r="O31" s="64">
        <f t="shared" si="4"/>
        <v>1840000</v>
      </c>
      <c r="P31" s="71">
        <v>-326400</v>
      </c>
      <c r="Q31" s="64">
        <f t="shared" si="4"/>
        <v>1513600</v>
      </c>
    </row>
    <row r="32" spans="1:17" ht="20.25" customHeight="1" x14ac:dyDescent="0.25">
      <c r="A32" s="105" t="s">
        <v>355</v>
      </c>
      <c r="B32" s="95" t="s">
        <v>356</v>
      </c>
      <c r="C32" s="78">
        <f>C33+C35</f>
        <v>25744000</v>
      </c>
      <c r="D32" s="78">
        <f>D33+D35</f>
        <v>0</v>
      </c>
      <c r="E32" s="83">
        <f t="shared" si="0"/>
        <v>25744000</v>
      </c>
      <c r="F32" s="78">
        <f>F33+F35</f>
        <v>0</v>
      </c>
      <c r="G32" s="83">
        <f t="shared" si="0"/>
        <v>25744000</v>
      </c>
      <c r="H32" s="78">
        <f>H33+H35</f>
        <v>0</v>
      </c>
      <c r="I32" s="83">
        <f t="shared" si="1"/>
        <v>25744000</v>
      </c>
      <c r="J32" s="78">
        <f>J33+J35</f>
        <v>0</v>
      </c>
      <c r="K32" s="83">
        <f t="shared" si="2"/>
        <v>25744000</v>
      </c>
      <c r="L32" s="78">
        <f>L33+L35</f>
        <v>800000</v>
      </c>
      <c r="M32" s="83">
        <f t="shared" si="3"/>
        <v>26544000</v>
      </c>
      <c r="N32" s="78">
        <f>N33+N35</f>
        <v>0</v>
      </c>
      <c r="O32" s="83">
        <f t="shared" si="4"/>
        <v>26544000</v>
      </c>
      <c r="P32" s="78">
        <f>P33+P35</f>
        <v>7142600</v>
      </c>
      <c r="Q32" s="83">
        <f t="shared" si="4"/>
        <v>33686600</v>
      </c>
    </row>
    <row r="33" spans="1:17" ht="22.5" customHeight="1" x14ac:dyDescent="0.25">
      <c r="A33" s="106" t="s">
        <v>357</v>
      </c>
      <c r="B33" s="96" t="s">
        <v>358</v>
      </c>
      <c r="C33" s="81">
        <f>C34</f>
        <v>12875000</v>
      </c>
      <c r="D33" s="81">
        <f>D34</f>
        <v>0</v>
      </c>
      <c r="E33" s="64">
        <f t="shared" si="0"/>
        <v>12875000</v>
      </c>
      <c r="F33" s="81">
        <f>F34</f>
        <v>0</v>
      </c>
      <c r="G33" s="64">
        <f t="shared" si="0"/>
        <v>12875000</v>
      </c>
      <c r="H33" s="81">
        <f>H34</f>
        <v>0</v>
      </c>
      <c r="I33" s="64">
        <f t="shared" si="1"/>
        <v>12875000</v>
      </c>
      <c r="J33" s="81">
        <f>J34</f>
        <v>0</v>
      </c>
      <c r="K33" s="64">
        <f t="shared" si="2"/>
        <v>12875000</v>
      </c>
      <c r="L33" s="81">
        <f>L34</f>
        <v>0</v>
      </c>
      <c r="M33" s="64">
        <f t="shared" si="3"/>
        <v>12875000</v>
      </c>
      <c r="N33" s="81">
        <f>N34</f>
        <v>0</v>
      </c>
      <c r="O33" s="64">
        <f t="shared" si="4"/>
        <v>12875000</v>
      </c>
      <c r="P33" s="81">
        <f>P34</f>
        <v>3861900</v>
      </c>
      <c r="Q33" s="64">
        <f t="shared" si="4"/>
        <v>16736900</v>
      </c>
    </row>
    <row r="34" spans="1:17" ht="30" customHeight="1" x14ac:dyDescent="0.25">
      <c r="A34" s="106" t="s">
        <v>359</v>
      </c>
      <c r="B34" s="96" t="s">
        <v>360</v>
      </c>
      <c r="C34" s="81">
        <v>12875000</v>
      </c>
      <c r="D34" s="81"/>
      <c r="E34" s="64">
        <f t="shared" si="0"/>
        <v>12875000</v>
      </c>
      <c r="F34" s="81"/>
      <c r="G34" s="64">
        <f t="shared" si="0"/>
        <v>12875000</v>
      </c>
      <c r="H34" s="81"/>
      <c r="I34" s="64">
        <f t="shared" si="1"/>
        <v>12875000</v>
      </c>
      <c r="J34" s="81"/>
      <c r="K34" s="64">
        <f t="shared" si="2"/>
        <v>12875000</v>
      </c>
      <c r="L34" s="81"/>
      <c r="M34" s="64">
        <f t="shared" si="3"/>
        <v>12875000</v>
      </c>
      <c r="N34" s="81"/>
      <c r="O34" s="64">
        <f t="shared" si="4"/>
        <v>12875000</v>
      </c>
      <c r="P34" s="81">
        <v>3861900</v>
      </c>
      <c r="Q34" s="64">
        <f t="shared" si="4"/>
        <v>16736900</v>
      </c>
    </row>
    <row r="35" spans="1:17" ht="19.5" customHeight="1" x14ac:dyDescent="0.25">
      <c r="A35" s="106" t="s">
        <v>361</v>
      </c>
      <c r="B35" s="96" t="s">
        <v>362</v>
      </c>
      <c r="C35" s="81">
        <f>C36+C38</f>
        <v>12869000</v>
      </c>
      <c r="D35" s="81">
        <f>D36+D38</f>
        <v>0</v>
      </c>
      <c r="E35" s="64">
        <f t="shared" si="0"/>
        <v>12869000</v>
      </c>
      <c r="F35" s="81">
        <f>F36+F38</f>
        <v>0</v>
      </c>
      <c r="G35" s="64">
        <f t="shared" si="0"/>
        <v>12869000</v>
      </c>
      <c r="H35" s="81">
        <f>H36+H38</f>
        <v>0</v>
      </c>
      <c r="I35" s="64">
        <f t="shared" si="1"/>
        <v>12869000</v>
      </c>
      <c r="J35" s="81">
        <f>J36+J38</f>
        <v>0</v>
      </c>
      <c r="K35" s="64">
        <f t="shared" si="2"/>
        <v>12869000</v>
      </c>
      <c r="L35" s="81">
        <f>L36+L38</f>
        <v>800000</v>
      </c>
      <c r="M35" s="64">
        <f t="shared" si="3"/>
        <v>13669000</v>
      </c>
      <c r="N35" s="81">
        <f>N36+N38</f>
        <v>0</v>
      </c>
      <c r="O35" s="64">
        <f t="shared" si="4"/>
        <v>13669000</v>
      </c>
      <c r="P35" s="81">
        <f>P36+P38</f>
        <v>3280700</v>
      </c>
      <c r="Q35" s="64">
        <f t="shared" si="4"/>
        <v>16949700</v>
      </c>
    </row>
    <row r="36" spans="1:17" ht="19.5" customHeight="1" x14ac:dyDescent="0.25">
      <c r="A36" s="106" t="s">
        <v>363</v>
      </c>
      <c r="B36" s="96" t="s">
        <v>364</v>
      </c>
      <c r="C36" s="81">
        <f>C37</f>
        <v>6840000</v>
      </c>
      <c r="D36" s="81">
        <f>D37</f>
        <v>0</v>
      </c>
      <c r="E36" s="64">
        <f t="shared" si="0"/>
        <v>6840000</v>
      </c>
      <c r="F36" s="81">
        <f>F37</f>
        <v>0</v>
      </c>
      <c r="G36" s="64">
        <f t="shared" si="0"/>
        <v>6840000</v>
      </c>
      <c r="H36" s="81">
        <f>H37</f>
        <v>0</v>
      </c>
      <c r="I36" s="64">
        <f t="shared" si="1"/>
        <v>6840000</v>
      </c>
      <c r="J36" s="81">
        <f>J37</f>
        <v>0</v>
      </c>
      <c r="K36" s="64">
        <f t="shared" si="2"/>
        <v>6840000</v>
      </c>
      <c r="L36" s="81">
        <f>L37</f>
        <v>800000</v>
      </c>
      <c r="M36" s="64">
        <f t="shared" si="3"/>
        <v>7640000</v>
      </c>
      <c r="N36" s="81">
        <f>N37</f>
        <v>0</v>
      </c>
      <c r="O36" s="64">
        <f t="shared" si="4"/>
        <v>7640000</v>
      </c>
      <c r="P36" s="81">
        <f>P37</f>
        <v>2800700</v>
      </c>
      <c r="Q36" s="64">
        <f t="shared" si="4"/>
        <v>10440700</v>
      </c>
    </row>
    <row r="37" spans="1:17" ht="30" customHeight="1" x14ac:dyDescent="0.25">
      <c r="A37" s="106" t="s">
        <v>365</v>
      </c>
      <c r="B37" s="96" t="s">
        <v>366</v>
      </c>
      <c r="C37" s="81">
        <v>6840000</v>
      </c>
      <c r="D37" s="81"/>
      <c r="E37" s="64">
        <f t="shared" si="0"/>
        <v>6840000</v>
      </c>
      <c r="F37" s="81"/>
      <c r="G37" s="64">
        <f t="shared" si="0"/>
        <v>6840000</v>
      </c>
      <c r="H37" s="81"/>
      <c r="I37" s="64">
        <f t="shared" si="1"/>
        <v>6840000</v>
      </c>
      <c r="J37" s="81"/>
      <c r="K37" s="64">
        <f t="shared" si="2"/>
        <v>6840000</v>
      </c>
      <c r="L37" s="81">
        <v>800000</v>
      </c>
      <c r="M37" s="64">
        <f t="shared" si="3"/>
        <v>7640000</v>
      </c>
      <c r="N37" s="81"/>
      <c r="O37" s="64">
        <f t="shared" si="4"/>
        <v>7640000</v>
      </c>
      <c r="P37" s="81">
        <v>2800700</v>
      </c>
      <c r="Q37" s="64">
        <f t="shared" si="4"/>
        <v>10440700</v>
      </c>
    </row>
    <row r="38" spans="1:17" ht="22.5" customHeight="1" x14ac:dyDescent="0.25">
      <c r="A38" s="106" t="s">
        <v>367</v>
      </c>
      <c r="B38" s="96" t="s">
        <v>368</v>
      </c>
      <c r="C38" s="81">
        <f>C39</f>
        <v>6029000</v>
      </c>
      <c r="D38" s="81">
        <f>D39</f>
        <v>0</v>
      </c>
      <c r="E38" s="64">
        <f t="shared" si="0"/>
        <v>6029000</v>
      </c>
      <c r="F38" s="81">
        <f>F39</f>
        <v>0</v>
      </c>
      <c r="G38" s="64">
        <f t="shared" si="0"/>
        <v>6029000</v>
      </c>
      <c r="H38" s="81">
        <f>H39</f>
        <v>0</v>
      </c>
      <c r="I38" s="64">
        <f t="shared" si="1"/>
        <v>6029000</v>
      </c>
      <c r="J38" s="81">
        <f>J39</f>
        <v>0</v>
      </c>
      <c r="K38" s="64">
        <f t="shared" si="2"/>
        <v>6029000</v>
      </c>
      <c r="L38" s="81">
        <f>L39</f>
        <v>0</v>
      </c>
      <c r="M38" s="64">
        <f t="shared" si="3"/>
        <v>6029000</v>
      </c>
      <c r="N38" s="81">
        <f>N39</f>
        <v>0</v>
      </c>
      <c r="O38" s="64">
        <f t="shared" si="4"/>
        <v>6029000</v>
      </c>
      <c r="P38" s="81">
        <f>P39</f>
        <v>480000</v>
      </c>
      <c r="Q38" s="64">
        <f t="shared" si="4"/>
        <v>6509000</v>
      </c>
    </row>
    <row r="39" spans="1:17" ht="27.75" customHeight="1" x14ac:dyDescent="0.25">
      <c r="A39" s="106" t="s">
        <v>369</v>
      </c>
      <c r="B39" s="96" t="s">
        <v>370</v>
      </c>
      <c r="C39" s="81">
        <v>6029000</v>
      </c>
      <c r="D39" s="81"/>
      <c r="E39" s="64">
        <f t="shared" si="0"/>
        <v>6029000</v>
      </c>
      <c r="F39" s="81"/>
      <c r="G39" s="64">
        <f t="shared" si="0"/>
        <v>6029000</v>
      </c>
      <c r="H39" s="81"/>
      <c r="I39" s="64">
        <f t="shared" si="1"/>
        <v>6029000</v>
      </c>
      <c r="J39" s="81"/>
      <c r="K39" s="64">
        <f t="shared" si="2"/>
        <v>6029000</v>
      </c>
      <c r="L39" s="81"/>
      <c r="M39" s="64">
        <f t="shared" si="3"/>
        <v>6029000</v>
      </c>
      <c r="N39" s="81"/>
      <c r="O39" s="64">
        <f t="shared" si="4"/>
        <v>6029000</v>
      </c>
      <c r="P39" s="81">
        <v>480000</v>
      </c>
      <c r="Q39" s="64">
        <f t="shared" si="4"/>
        <v>6509000</v>
      </c>
    </row>
    <row r="40" spans="1:17" ht="27.75" customHeight="1" x14ac:dyDescent="0.25">
      <c r="A40" s="105" t="s">
        <v>531</v>
      </c>
      <c r="B40" s="91" t="s">
        <v>534</v>
      </c>
      <c r="C40" s="78">
        <f t="shared" ref="C40:P42" si="17">C41</f>
        <v>0</v>
      </c>
      <c r="D40" s="78">
        <f t="shared" si="17"/>
        <v>0</v>
      </c>
      <c r="E40" s="83">
        <f t="shared" ref="E40:G40" si="18">C40+D40</f>
        <v>0</v>
      </c>
      <c r="F40" s="78">
        <f t="shared" si="17"/>
        <v>0</v>
      </c>
      <c r="G40" s="83">
        <f t="shared" si="18"/>
        <v>0</v>
      </c>
      <c r="H40" s="78">
        <f t="shared" si="17"/>
        <v>-300</v>
      </c>
      <c r="I40" s="83">
        <f t="shared" si="1"/>
        <v>-300</v>
      </c>
      <c r="J40" s="78">
        <f t="shared" si="17"/>
        <v>0</v>
      </c>
      <c r="K40" s="83">
        <f t="shared" si="2"/>
        <v>-300</v>
      </c>
      <c r="L40" s="78">
        <f t="shared" si="17"/>
        <v>0</v>
      </c>
      <c r="M40" s="83">
        <f t="shared" si="3"/>
        <v>-300</v>
      </c>
      <c r="N40" s="78">
        <f t="shared" si="17"/>
        <v>0</v>
      </c>
      <c r="O40" s="83">
        <f t="shared" si="4"/>
        <v>-300</v>
      </c>
      <c r="P40" s="78">
        <f t="shared" si="17"/>
        <v>0</v>
      </c>
      <c r="Q40" s="83">
        <f t="shared" si="4"/>
        <v>-300</v>
      </c>
    </row>
    <row r="41" spans="1:17" ht="22.5" customHeight="1" x14ac:dyDescent="0.25">
      <c r="A41" s="106" t="s">
        <v>541</v>
      </c>
      <c r="B41" s="92" t="s">
        <v>535</v>
      </c>
      <c r="C41" s="81">
        <f t="shared" si="17"/>
        <v>0</v>
      </c>
      <c r="D41" s="81">
        <f t="shared" si="17"/>
        <v>0</v>
      </c>
      <c r="E41" s="64">
        <f t="shared" si="0"/>
        <v>0</v>
      </c>
      <c r="F41" s="81">
        <f t="shared" si="17"/>
        <v>0</v>
      </c>
      <c r="G41" s="64">
        <f t="shared" si="0"/>
        <v>0</v>
      </c>
      <c r="H41" s="81">
        <f t="shared" si="17"/>
        <v>-300</v>
      </c>
      <c r="I41" s="64">
        <f t="shared" si="1"/>
        <v>-300</v>
      </c>
      <c r="J41" s="81">
        <f t="shared" si="17"/>
        <v>0</v>
      </c>
      <c r="K41" s="64">
        <f t="shared" si="2"/>
        <v>-300</v>
      </c>
      <c r="L41" s="81">
        <f t="shared" si="17"/>
        <v>0</v>
      </c>
      <c r="M41" s="64">
        <f t="shared" si="3"/>
        <v>-300</v>
      </c>
      <c r="N41" s="81">
        <f t="shared" si="17"/>
        <v>0</v>
      </c>
      <c r="O41" s="64">
        <f t="shared" si="4"/>
        <v>-300</v>
      </c>
      <c r="P41" s="81">
        <f t="shared" si="17"/>
        <v>0</v>
      </c>
      <c r="Q41" s="64">
        <f t="shared" si="4"/>
        <v>-300</v>
      </c>
    </row>
    <row r="42" spans="1:17" ht="22.5" customHeight="1" x14ac:dyDescent="0.25">
      <c r="A42" s="106" t="s">
        <v>532</v>
      </c>
      <c r="B42" s="92" t="s">
        <v>536</v>
      </c>
      <c r="C42" s="81">
        <f t="shared" si="17"/>
        <v>0</v>
      </c>
      <c r="D42" s="81">
        <f t="shared" si="17"/>
        <v>0</v>
      </c>
      <c r="E42" s="64">
        <f t="shared" ref="E42:G42" si="19">C42+D42</f>
        <v>0</v>
      </c>
      <c r="F42" s="81">
        <f t="shared" si="17"/>
        <v>0</v>
      </c>
      <c r="G42" s="64">
        <f t="shared" si="19"/>
        <v>0</v>
      </c>
      <c r="H42" s="81">
        <f t="shared" si="17"/>
        <v>-300</v>
      </c>
      <c r="I42" s="64">
        <f t="shared" si="1"/>
        <v>-300</v>
      </c>
      <c r="J42" s="81">
        <f t="shared" si="17"/>
        <v>0</v>
      </c>
      <c r="K42" s="64">
        <f t="shared" si="2"/>
        <v>-300</v>
      </c>
      <c r="L42" s="81">
        <f t="shared" si="17"/>
        <v>0</v>
      </c>
      <c r="M42" s="64">
        <f t="shared" si="3"/>
        <v>-300</v>
      </c>
      <c r="N42" s="81">
        <f t="shared" si="17"/>
        <v>0</v>
      </c>
      <c r="O42" s="64">
        <f t="shared" si="4"/>
        <v>-300</v>
      </c>
      <c r="P42" s="81">
        <f t="shared" si="17"/>
        <v>0</v>
      </c>
      <c r="Q42" s="64">
        <f t="shared" si="4"/>
        <v>-300</v>
      </c>
    </row>
    <row r="43" spans="1:17" ht="33.75" customHeight="1" x14ac:dyDescent="0.25">
      <c r="A43" s="106" t="s">
        <v>533</v>
      </c>
      <c r="B43" s="92" t="s">
        <v>537</v>
      </c>
      <c r="C43" s="81"/>
      <c r="D43" s="81"/>
      <c r="E43" s="64">
        <f t="shared" ref="E43:G43" si="20">C43+D43</f>
        <v>0</v>
      </c>
      <c r="F43" s="81"/>
      <c r="G43" s="64">
        <f t="shared" si="20"/>
        <v>0</v>
      </c>
      <c r="H43" s="81">
        <v>-300</v>
      </c>
      <c r="I43" s="64">
        <f t="shared" si="1"/>
        <v>-300</v>
      </c>
      <c r="J43" s="81"/>
      <c r="K43" s="64">
        <f t="shared" si="2"/>
        <v>-300</v>
      </c>
      <c r="L43" s="81"/>
      <c r="M43" s="64">
        <f t="shared" si="3"/>
        <v>-300</v>
      </c>
      <c r="N43" s="81"/>
      <c r="O43" s="64">
        <f t="shared" si="4"/>
        <v>-300</v>
      </c>
      <c r="P43" s="81"/>
      <c r="Q43" s="64">
        <f t="shared" si="4"/>
        <v>-300</v>
      </c>
    </row>
    <row r="44" spans="1:17" ht="31.5" customHeight="1" x14ac:dyDescent="0.25">
      <c r="A44" s="105" t="s">
        <v>371</v>
      </c>
      <c r="B44" s="91" t="s">
        <v>540</v>
      </c>
      <c r="C44" s="78">
        <f>C45+C57+C60</f>
        <v>6598800</v>
      </c>
      <c r="D44" s="78">
        <f>D45+D57+D60</f>
        <v>0</v>
      </c>
      <c r="E44" s="83">
        <f t="shared" si="0"/>
        <v>6598800</v>
      </c>
      <c r="F44" s="78">
        <f>F45+F57+F60</f>
        <v>0</v>
      </c>
      <c r="G44" s="83">
        <f t="shared" si="0"/>
        <v>6598800</v>
      </c>
      <c r="H44" s="78">
        <f>H45+H57+H60</f>
        <v>-50000</v>
      </c>
      <c r="I44" s="83">
        <f t="shared" si="1"/>
        <v>6548800</v>
      </c>
      <c r="J44" s="78">
        <f>J45+J57+J60</f>
        <v>0</v>
      </c>
      <c r="K44" s="83">
        <f t="shared" si="2"/>
        <v>6548800</v>
      </c>
      <c r="L44" s="78">
        <f>L45+L57+L60</f>
        <v>400000</v>
      </c>
      <c r="M44" s="83">
        <f t="shared" si="3"/>
        <v>6948800</v>
      </c>
      <c r="N44" s="78">
        <f>N45+N57+N60</f>
        <v>0</v>
      </c>
      <c r="O44" s="83">
        <f t="shared" si="4"/>
        <v>6948800</v>
      </c>
      <c r="P44" s="78">
        <f>P45+P57+P60</f>
        <v>-1433100</v>
      </c>
      <c r="Q44" s="83">
        <f t="shared" si="4"/>
        <v>5515700</v>
      </c>
    </row>
    <row r="45" spans="1:17" ht="60" customHeight="1" x14ac:dyDescent="0.25">
      <c r="A45" s="106" t="s">
        <v>372</v>
      </c>
      <c r="B45" s="96" t="s">
        <v>373</v>
      </c>
      <c r="C45" s="81">
        <f>C46+C48+C50+C52+C54</f>
        <v>6163800</v>
      </c>
      <c r="D45" s="81">
        <f>D46+D48+D50+D52+D54</f>
        <v>0</v>
      </c>
      <c r="E45" s="64">
        <f t="shared" si="0"/>
        <v>6163800</v>
      </c>
      <c r="F45" s="81">
        <f>F46+F48+F50+F52+F54</f>
        <v>0</v>
      </c>
      <c r="G45" s="64">
        <f t="shared" si="0"/>
        <v>6163800</v>
      </c>
      <c r="H45" s="81">
        <f>H46+H48+H50+H52+H54</f>
        <v>0</v>
      </c>
      <c r="I45" s="64">
        <f t="shared" si="1"/>
        <v>6163800</v>
      </c>
      <c r="J45" s="81">
        <f>J46+J48+J50+J52+J54</f>
        <v>0</v>
      </c>
      <c r="K45" s="64">
        <f t="shared" si="2"/>
        <v>6163800</v>
      </c>
      <c r="L45" s="81">
        <f>L46+L48+L50+L52+L54</f>
        <v>400000</v>
      </c>
      <c r="M45" s="64">
        <f t="shared" si="3"/>
        <v>6563800</v>
      </c>
      <c r="N45" s="81">
        <f>N46+N48+N50+N52+N54</f>
        <v>0</v>
      </c>
      <c r="O45" s="64">
        <f t="shared" si="4"/>
        <v>6563800</v>
      </c>
      <c r="P45" s="81">
        <f>P46+P48+P50+P52+P54</f>
        <v>-1220100</v>
      </c>
      <c r="Q45" s="64">
        <f t="shared" si="4"/>
        <v>5343700</v>
      </c>
    </row>
    <row r="46" spans="1:17" ht="45.75" customHeight="1" x14ac:dyDescent="0.25">
      <c r="A46" s="68" t="s">
        <v>374</v>
      </c>
      <c r="B46" s="69" t="s">
        <v>375</v>
      </c>
      <c r="C46" s="71">
        <f>C47</f>
        <v>3305000</v>
      </c>
      <c r="D46" s="71">
        <f>D47</f>
        <v>0</v>
      </c>
      <c r="E46" s="64">
        <f t="shared" si="0"/>
        <v>3305000</v>
      </c>
      <c r="F46" s="71">
        <f>F47</f>
        <v>0</v>
      </c>
      <c r="G46" s="64">
        <f t="shared" si="0"/>
        <v>3305000</v>
      </c>
      <c r="H46" s="71">
        <f>H47</f>
        <v>0</v>
      </c>
      <c r="I46" s="64">
        <f t="shared" si="1"/>
        <v>3305000</v>
      </c>
      <c r="J46" s="71">
        <f>J47</f>
        <v>0</v>
      </c>
      <c r="K46" s="64">
        <f t="shared" si="2"/>
        <v>3305000</v>
      </c>
      <c r="L46" s="71">
        <f>L47</f>
        <v>0</v>
      </c>
      <c r="M46" s="64">
        <f t="shared" si="3"/>
        <v>3305000</v>
      </c>
      <c r="N46" s="71">
        <f>N47</f>
        <v>0</v>
      </c>
      <c r="O46" s="64">
        <f t="shared" si="4"/>
        <v>3305000</v>
      </c>
      <c r="P46" s="71">
        <f>P47</f>
        <v>-700000</v>
      </c>
      <c r="Q46" s="64">
        <f t="shared" si="4"/>
        <v>2605000</v>
      </c>
    </row>
    <row r="47" spans="1:17" ht="60" customHeight="1" x14ac:dyDescent="0.25">
      <c r="A47" s="106" t="s">
        <v>376</v>
      </c>
      <c r="B47" s="96" t="s">
        <v>377</v>
      </c>
      <c r="C47" s="81">
        <v>3305000</v>
      </c>
      <c r="D47" s="81"/>
      <c r="E47" s="64">
        <f t="shared" si="0"/>
        <v>3305000</v>
      </c>
      <c r="F47" s="81"/>
      <c r="G47" s="64">
        <f t="shared" si="0"/>
        <v>3305000</v>
      </c>
      <c r="H47" s="81"/>
      <c r="I47" s="64">
        <f t="shared" si="1"/>
        <v>3305000</v>
      </c>
      <c r="J47" s="81"/>
      <c r="K47" s="64">
        <f t="shared" si="2"/>
        <v>3305000</v>
      </c>
      <c r="L47" s="81"/>
      <c r="M47" s="64">
        <f t="shared" si="3"/>
        <v>3305000</v>
      </c>
      <c r="N47" s="81"/>
      <c r="O47" s="64">
        <f t="shared" si="4"/>
        <v>3305000</v>
      </c>
      <c r="P47" s="81">
        <v>-700000</v>
      </c>
      <c r="Q47" s="64">
        <f t="shared" si="4"/>
        <v>2605000</v>
      </c>
    </row>
    <row r="48" spans="1:17" ht="61.5" customHeight="1" x14ac:dyDescent="0.25">
      <c r="A48" s="106" t="s">
        <v>378</v>
      </c>
      <c r="B48" s="96" t="s">
        <v>379</v>
      </c>
      <c r="C48" s="81">
        <f>C49</f>
        <v>1500000</v>
      </c>
      <c r="D48" s="81">
        <f>D49</f>
        <v>0</v>
      </c>
      <c r="E48" s="64">
        <f t="shared" ref="E48:G91" si="21">C48+D48</f>
        <v>1500000</v>
      </c>
      <c r="F48" s="81">
        <f>F49</f>
        <v>0</v>
      </c>
      <c r="G48" s="64">
        <f t="shared" si="21"/>
        <v>1500000</v>
      </c>
      <c r="H48" s="81">
        <f>H49</f>
        <v>0</v>
      </c>
      <c r="I48" s="64">
        <f t="shared" si="1"/>
        <v>1500000</v>
      </c>
      <c r="J48" s="81">
        <f>J49</f>
        <v>0</v>
      </c>
      <c r="K48" s="64">
        <f t="shared" si="2"/>
        <v>1500000</v>
      </c>
      <c r="L48" s="81">
        <f>L49</f>
        <v>0</v>
      </c>
      <c r="M48" s="64">
        <f t="shared" si="3"/>
        <v>1500000</v>
      </c>
      <c r="N48" s="81">
        <f>N49</f>
        <v>0</v>
      </c>
      <c r="O48" s="64">
        <f t="shared" si="4"/>
        <v>1500000</v>
      </c>
      <c r="P48" s="81">
        <f>P49</f>
        <v>-700000</v>
      </c>
      <c r="Q48" s="64">
        <f t="shared" si="4"/>
        <v>800000</v>
      </c>
    </row>
    <row r="49" spans="1:17" ht="48" customHeight="1" x14ac:dyDescent="0.25">
      <c r="A49" s="106" t="s">
        <v>380</v>
      </c>
      <c r="B49" s="96" t="s">
        <v>381</v>
      </c>
      <c r="C49" s="81">
        <v>1500000</v>
      </c>
      <c r="D49" s="81"/>
      <c r="E49" s="64">
        <f t="shared" si="21"/>
        <v>1500000</v>
      </c>
      <c r="F49" s="81"/>
      <c r="G49" s="64">
        <f t="shared" si="21"/>
        <v>1500000</v>
      </c>
      <c r="H49" s="81"/>
      <c r="I49" s="64">
        <f t="shared" si="1"/>
        <v>1500000</v>
      </c>
      <c r="J49" s="81"/>
      <c r="K49" s="64">
        <f t="shared" si="2"/>
        <v>1500000</v>
      </c>
      <c r="L49" s="81"/>
      <c r="M49" s="64">
        <f t="shared" si="3"/>
        <v>1500000</v>
      </c>
      <c r="N49" s="81"/>
      <c r="O49" s="64">
        <f t="shared" si="4"/>
        <v>1500000</v>
      </c>
      <c r="P49" s="81">
        <v>-700000</v>
      </c>
      <c r="Q49" s="64">
        <f t="shared" si="4"/>
        <v>800000</v>
      </c>
    </row>
    <row r="50" spans="1:17" ht="60.75" hidden="1" customHeight="1" x14ac:dyDescent="0.25">
      <c r="A50" s="106" t="s">
        <v>382</v>
      </c>
      <c r="B50" s="96" t="s">
        <v>383</v>
      </c>
      <c r="C50" s="81">
        <f>C51</f>
        <v>0</v>
      </c>
      <c r="D50" s="81">
        <f>D51</f>
        <v>0</v>
      </c>
      <c r="E50" s="64">
        <f t="shared" si="21"/>
        <v>0</v>
      </c>
      <c r="F50" s="81">
        <f>F51</f>
        <v>0</v>
      </c>
      <c r="G50" s="64">
        <f t="shared" si="21"/>
        <v>0</v>
      </c>
      <c r="H50" s="81">
        <f>H51</f>
        <v>0</v>
      </c>
      <c r="I50" s="64">
        <f t="shared" si="1"/>
        <v>0</v>
      </c>
      <c r="J50" s="81">
        <f>J51</f>
        <v>0</v>
      </c>
      <c r="K50" s="64">
        <f t="shared" si="2"/>
        <v>0</v>
      </c>
      <c r="L50" s="81">
        <f>L51</f>
        <v>0</v>
      </c>
      <c r="M50" s="64">
        <f t="shared" si="3"/>
        <v>0</v>
      </c>
      <c r="N50" s="81">
        <f>N51</f>
        <v>0</v>
      </c>
      <c r="O50" s="64">
        <f t="shared" si="4"/>
        <v>0</v>
      </c>
      <c r="P50" s="81">
        <f>P51</f>
        <v>0</v>
      </c>
      <c r="Q50" s="64">
        <f t="shared" si="4"/>
        <v>0</v>
      </c>
    </row>
    <row r="51" spans="1:17" ht="45" hidden="1" customHeight="1" x14ac:dyDescent="0.25">
      <c r="A51" s="106" t="s">
        <v>384</v>
      </c>
      <c r="B51" s="96" t="s">
        <v>385</v>
      </c>
      <c r="C51" s="81"/>
      <c r="D51" s="81"/>
      <c r="E51" s="64">
        <f t="shared" si="21"/>
        <v>0</v>
      </c>
      <c r="F51" s="81"/>
      <c r="G51" s="64">
        <f t="shared" si="21"/>
        <v>0</v>
      </c>
      <c r="H51" s="81"/>
      <c r="I51" s="64">
        <f t="shared" si="1"/>
        <v>0</v>
      </c>
      <c r="J51" s="81"/>
      <c r="K51" s="64">
        <f t="shared" si="2"/>
        <v>0</v>
      </c>
      <c r="L51" s="81"/>
      <c r="M51" s="64">
        <f t="shared" si="3"/>
        <v>0</v>
      </c>
      <c r="N51" s="81"/>
      <c r="O51" s="64">
        <f t="shared" si="4"/>
        <v>0</v>
      </c>
      <c r="P51" s="81"/>
      <c r="Q51" s="64">
        <f t="shared" si="4"/>
        <v>0</v>
      </c>
    </row>
    <row r="52" spans="1:17" ht="30" customHeight="1" x14ac:dyDescent="0.25">
      <c r="A52" s="116" t="s">
        <v>554</v>
      </c>
      <c r="B52" s="115" t="s">
        <v>555</v>
      </c>
      <c r="C52" s="81">
        <f>C53</f>
        <v>1358600</v>
      </c>
      <c r="D52" s="81">
        <f>D53</f>
        <v>0</v>
      </c>
      <c r="E52" s="64">
        <f t="shared" ref="E52:G53" si="22">C52+D52</f>
        <v>1358600</v>
      </c>
      <c r="F52" s="81">
        <f>F53</f>
        <v>0</v>
      </c>
      <c r="G52" s="64">
        <f t="shared" si="22"/>
        <v>1358600</v>
      </c>
      <c r="H52" s="81">
        <f>H53</f>
        <v>0</v>
      </c>
      <c r="I52" s="64">
        <f t="shared" si="1"/>
        <v>1358600</v>
      </c>
      <c r="J52" s="81">
        <f>J53</f>
        <v>0</v>
      </c>
      <c r="K52" s="64">
        <f t="shared" si="2"/>
        <v>1358600</v>
      </c>
      <c r="L52" s="81">
        <f>L53</f>
        <v>400000</v>
      </c>
      <c r="M52" s="64">
        <f t="shared" si="3"/>
        <v>1758600</v>
      </c>
      <c r="N52" s="81">
        <f>N53</f>
        <v>0</v>
      </c>
      <c r="O52" s="64">
        <f t="shared" si="4"/>
        <v>1758600</v>
      </c>
      <c r="P52" s="81">
        <f>P53</f>
        <v>180000</v>
      </c>
      <c r="Q52" s="64">
        <f t="shared" si="4"/>
        <v>1938600</v>
      </c>
    </row>
    <row r="53" spans="1:17" ht="30" customHeight="1" x14ac:dyDescent="0.25">
      <c r="A53" s="116" t="s">
        <v>556</v>
      </c>
      <c r="B53" s="115" t="s">
        <v>557</v>
      </c>
      <c r="C53" s="81">
        <v>1358600</v>
      </c>
      <c r="D53" s="81"/>
      <c r="E53" s="64">
        <f t="shared" si="22"/>
        <v>1358600</v>
      </c>
      <c r="F53" s="81"/>
      <c r="G53" s="64">
        <f t="shared" si="22"/>
        <v>1358600</v>
      </c>
      <c r="H53" s="81"/>
      <c r="I53" s="64">
        <f t="shared" si="1"/>
        <v>1358600</v>
      </c>
      <c r="J53" s="81"/>
      <c r="K53" s="64">
        <f t="shared" si="2"/>
        <v>1358600</v>
      </c>
      <c r="L53" s="81">
        <v>400000</v>
      </c>
      <c r="M53" s="64">
        <f t="shared" si="3"/>
        <v>1758600</v>
      </c>
      <c r="N53" s="81"/>
      <c r="O53" s="64">
        <f t="shared" si="4"/>
        <v>1758600</v>
      </c>
      <c r="P53" s="81">
        <v>180000</v>
      </c>
      <c r="Q53" s="64">
        <f t="shared" si="4"/>
        <v>1938600</v>
      </c>
    </row>
    <row r="54" spans="1:17" ht="29.25" customHeight="1" x14ac:dyDescent="0.25">
      <c r="A54" s="106" t="s">
        <v>489</v>
      </c>
      <c r="B54" s="96" t="s">
        <v>386</v>
      </c>
      <c r="C54" s="71">
        <f t="shared" ref="C54:D55" si="23">C55</f>
        <v>200</v>
      </c>
      <c r="D54" s="71">
        <f t="shared" si="23"/>
        <v>0</v>
      </c>
      <c r="E54" s="64">
        <f t="shared" si="21"/>
        <v>200</v>
      </c>
      <c r="F54" s="71">
        <f t="shared" ref="F54:P55" si="24">F55</f>
        <v>0</v>
      </c>
      <c r="G54" s="64">
        <f t="shared" si="21"/>
        <v>200</v>
      </c>
      <c r="H54" s="71">
        <f t="shared" si="24"/>
        <v>0</v>
      </c>
      <c r="I54" s="64">
        <f t="shared" si="1"/>
        <v>200</v>
      </c>
      <c r="J54" s="71">
        <f t="shared" si="24"/>
        <v>0</v>
      </c>
      <c r="K54" s="64">
        <f t="shared" si="2"/>
        <v>200</v>
      </c>
      <c r="L54" s="71">
        <f t="shared" si="24"/>
        <v>0</v>
      </c>
      <c r="M54" s="64">
        <f t="shared" si="3"/>
        <v>200</v>
      </c>
      <c r="N54" s="71">
        <f t="shared" si="24"/>
        <v>0</v>
      </c>
      <c r="O54" s="64">
        <f t="shared" si="4"/>
        <v>200</v>
      </c>
      <c r="P54" s="71">
        <f t="shared" si="24"/>
        <v>-100</v>
      </c>
      <c r="Q54" s="64">
        <f t="shared" si="4"/>
        <v>100</v>
      </c>
    </row>
    <row r="55" spans="1:17" ht="29.25" customHeight="1" x14ac:dyDescent="0.25">
      <c r="A55" s="106" t="s">
        <v>490</v>
      </c>
      <c r="B55" s="96" t="s">
        <v>387</v>
      </c>
      <c r="C55" s="81">
        <f t="shared" si="23"/>
        <v>200</v>
      </c>
      <c r="D55" s="81">
        <f t="shared" si="23"/>
        <v>0</v>
      </c>
      <c r="E55" s="64">
        <f t="shared" si="21"/>
        <v>200</v>
      </c>
      <c r="F55" s="81">
        <f t="shared" si="24"/>
        <v>0</v>
      </c>
      <c r="G55" s="64">
        <f t="shared" si="21"/>
        <v>200</v>
      </c>
      <c r="H55" s="81">
        <f t="shared" si="24"/>
        <v>0</v>
      </c>
      <c r="I55" s="64">
        <f t="shared" si="1"/>
        <v>200</v>
      </c>
      <c r="J55" s="81">
        <f t="shared" si="24"/>
        <v>0</v>
      </c>
      <c r="K55" s="64">
        <f t="shared" si="2"/>
        <v>200</v>
      </c>
      <c r="L55" s="81">
        <f t="shared" si="24"/>
        <v>0</v>
      </c>
      <c r="M55" s="64">
        <f t="shared" si="3"/>
        <v>200</v>
      </c>
      <c r="N55" s="81">
        <f t="shared" si="24"/>
        <v>0</v>
      </c>
      <c r="O55" s="64">
        <f t="shared" si="4"/>
        <v>200</v>
      </c>
      <c r="P55" s="81">
        <f t="shared" si="24"/>
        <v>-100</v>
      </c>
      <c r="Q55" s="64">
        <f t="shared" si="4"/>
        <v>100</v>
      </c>
    </row>
    <row r="56" spans="1:17" ht="77.25" customHeight="1" x14ac:dyDescent="0.25">
      <c r="A56" s="106" t="s">
        <v>491</v>
      </c>
      <c r="B56" s="96" t="s">
        <v>388</v>
      </c>
      <c r="C56" s="81">
        <v>200</v>
      </c>
      <c r="D56" s="81"/>
      <c r="E56" s="64">
        <f t="shared" si="21"/>
        <v>200</v>
      </c>
      <c r="F56" s="81"/>
      <c r="G56" s="64">
        <f t="shared" si="21"/>
        <v>200</v>
      </c>
      <c r="H56" s="81"/>
      <c r="I56" s="64">
        <f t="shared" si="1"/>
        <v>200</v>
      </c>
      <c r="J56" s="81"/>
      <c r="K56" s="64">
        <f t="shared" si="2"/>
        <v>200</v>
      </c>
      <c r="L56" s="81"/>
      <c r="M56" s="64">
        <f t="shared" si="3"/>
        <v>200</v>
      </c>
      <c r="N56" s="81"/>
      <c r="O56" s="64">
        <f t="shared" si="4"/>
        <v>200</v>
      </c>
      <c r="P56" s="81">
        <v>-100</v>
      </c>
      <c r="Q56" s="64">
        <f t="shared" si="4"/>
        <v>100</v>
      </c>
    </row>
    <row r="57" spans="1:17" ht="24.75" customHeight="1" x14ac:dyDescent="0.25">
      <c r="A57" s="106" t="s">
        <v>389</v>
      </c>
      <c r="B57" s="96" t="s">
        <v>390</v>
      </c>
      <c r="C57" s="81">
        <f t="shared" ref="C57:D58" si="25">C58</f>
        <v>50000</v>
      </c>
      <c r="D57" s="81">
        <f t="shared" si="25"/>
        <v>0</v>
      </c>
      <c r="E57" s="64">
        <f t="shared" si="21"/>
        <v>50000</v>
      </c>
      <c r="F57" s="81">
        <f t="shared" ref="F57:P58" si="26">F58</f>
        <v>0</v>
      </c>
      <c r="G57" s="64">
        <f t="shared" si="21"/>
        <v>50000</v>
      </c>
      <c r="H57" s="81">
        <f t="shared" si="26"/>
        <v>-50000</v>
      </c>
      <c r="I57" s="64">
        <f t="shared" si="1"/>
        <v>0</v>
      </c>
      <c r="J57" s="81">
        <f t="shared" si="26"/>
        <v>0</v>
      </c>
      <c r="K57" s="64">
        <f t="shared" si="2"/>
        <v>0</v>
      </c>
      <c r="L57" s="81">
        <f t="shared" si="26"/>
        <v>0</v>
      </c>
      <c r="M57" s="64">
        <f t="shared" si="3"/>
        <v>0</v>
      </c>
      <c r="N57" s="81">
        <f t="shared" si="26"/>
        <v>0</v>
      </c>
      <c r="O57" s="64">
        <f t="shared" si="4"/>
        <v>0</v>
      </c>
      <c r="P57" s="81">
        <f t="shared" si="26"/>
        <v>0</v>
      </c>
      <c r="Q57" s="64">
        <f t="shared" si="4"/>
        <v>0</v>
      </c>
    </row>
    <row r="58" spans="1:17" ht="33.75" customHeight="1" x14ac:dyDescent="0.25">
      <c r="A58" s="106" t="s">
        <v>391</v>
      </c>
      <c r="B58" s="96" t="s">
        <v>392</v>
      </c>
      <c r="C58" s="81">
        <f t="shared" si="25"/>
        <v>50000</v>
      </c>
      <c r="D58" s="81">
        <f t="shared" si="25"/>
        <v>0</v>
      </c>
      <c r="E58" s="64">
        <f t="shared" si="21"/>
        <v>50000</v>
      </c>
      <c r="F58" s="81">
        <f t="shared" si="26"/>
        <v>0</v>
      </c>
      <c r="G58" s="64">
        <f t="shared" si="21"/>
        <v>50000</v>
      </c>
      <c r="H58" s="81">
        <f t="shared" si="26"/>
        <v>-50000</v>
      </c>
      <c r="I58" s="64">
        <f t="shared" si="1"/>
        <v>0</v>
      </c>
      <c r="J58" s="81">
        <f t="shared" si="26"/>
        <v>0</v>
      </c>
      <c r="K58" s="64">
        <f t="shared" si="2"/>
        <v>0</v>
      </c>
      <c r="L58" s="81">
        <f t="shared" si="26"/>
        <v>0</v>
      </c>
      <c r="M58" s="64">
        <f t="shared" si="3"/>
        <v>0</v>
      </c>
      <c r="N58" s="81">
        <f t="shared" si="26"/>
        <v>0</v>
      </c>
      <c r="O58" s="64">
        <f t="shared" si="4"/>
        <v>0</v>
      </c>
      <c r="P58" s="81">
        <f t="shared" si="26"/>
        <v>0</v>
      </c>
      <c r="Q58" s="64">
        <f t="shared" si="4"/>
        <v>0</v>
      </c>
    </row>
    <row r="59" spans="1:17" ht="48" customHeight="1" x14ac:dyDescent="0.25">
      <c r="A59" s="106" t="s">
        <v>393</v>
      </c>
      <c r="B59" s="96" t="s">
        <v>394</v>
      </c>
      <c r="C59" s="81">
        <v>50000</v>
      </c>
      <c r="D59" s="81"/>
      <c r="E59" s="64">
        <f t="shared" si="21"/>
        <v>50000</v>
      </c>
      <c r="F59" s="81"/>
      <c r="G59" s="64">
        <f t="shared" si="21"/>
        <v>50000</v>
      </c>
      <c r="H59" s="81">
        <v>-50000</v>
      </c>
      <c r="I59" s="64">
        <f t="shared" si="1"/>
        <v>0</v>
      </c>
      <c r="J59" s="81"/>
      <c r="K59" s="64">
        <f t="shared" si="2"/>
        <v>0</v>
      </c>
      <c r="L59" s="81"/>
      <c r="M59" s="64">
        <f t="shared" si="3"/>
        <v>0</v>
      </c>
      <c r="N59" s="81"/>
      <c r="O59" s="64">
        <f t="shared" si="4"/>
        <v>0</v>
      </c>
      <c r="P59" s="81"/>
      <c r="Q59" s="64">
        <f t="shared" si="4"/>
        <v>0</v>
      </c>
    </row>
    <row r="60" spans="1:17" ht="60.75" customHeight="1" x14ac:dyDescent="0.25">
      <c r="A60" s="106" t="s">
        <v>395</v>
      </c>
      <c r="B60" s="96" t="s">
        <v>396</v>
      </c>
      <c r="C60" s="81">
        <f>C61+C63</f>
        <v>385000</v>
      </c>
      <c r="D60" s="81">
        <f>D61+D63</f>
        <v>0</v>
      </c>
      <c r="E60" s="64">
        <f t="shared" si="21"/>
        <v>385000</v>
      </c>
      <c r="F60" s="81">
        <f>F61+F63</f>
        <v>0</v>
      </c>
      <c r="G60" s="64">
        <f t="shared" si="21"/>
        <v>385000</v>
      </c>
      <c r="H60" s="81">
        <f>H61+H63</f>
        <v>0</v>
      </c>
      <c r="I60" s="64">
        <f t="shared" si="1"/>
        <v>385000</v>
      </c>
      <c r="J60" s="81">
        <f>J61+J63</f>
        <v>0</v>
      </c>
      <c r="K60" s="64">
        <f t="shared" si="2"/>
        <v>385000</v>
      </c>
      <c r="L60" s="81">
        <f>L61+L63</f>
        <v>0</v>
      </c>
      <c r="M60" s="64">
        <f t="shared" si="3"/>
        <v>385000</v>
      </c>
      <c r="N60" s="81">
        <f>N61+N63</f>
        <v>0</v>
      </c>
      <c r="O60" s="64">
        <f t="shared" si="4"/>
        <v>385000</v>
      </c>
      <c r="P60" s="81">
        <f>P61+P63</f>
        <v>-213000</v>
      </c>
      <c r="Q60" s="64">
        <f t="shared" si="4"/>
        <v>172000</v>
      </c>
    </row>
    <row r="61" spans="1:17" ht="61.5" customHeight="1" x14ac:dyDescent="0.25">
      <c r="A61" s="106" t="s">
        <v>485</v>
      </c>
      <c r="B61" s="97" t="s">
        <v>486</v>
      </c>
      <c r="C61" s="81">
        <f>C62</f>
        <v>85000</v>
      </c>
      <c r="D61" s="81">
        <f>D62</f>
        <v>0</v>
      </c>
      <c r="E61" s="64">
        <f t="shared" si="21"/>
        <v>85000</v>
      </c>
      <c r="F61" s="81">
        <f>F62</f>
        <v>0</v>
      </c>
      <c r="G61" s="64">
        <f t="shared" si="21"/>
        <v>85000</v>
      </c>
      <c r="H61" s="81">
        <f>H62</f>
        <v>0</v>
      </c>
      <c r="I61" s="64">
        <f t="shared" si="1"/>
        <v>85000</v>
      </c>
      <c r="J61" s="81">
        <f>J62</f>
        <v>0</v>
      </c>
      <c r="K61" s="64">
        <f t="shared" si="2"/>
        <v>85000</v>
      </c>
      <c r="L61" s="81">
        <f>L62</f>
        <v>0</v>
      </c>
      <c r="M61" s="64">
        <f t="shared" si="3"/>
        <v>85000</v>
      </c>
      <c r="N61" s="81">
        <f>N62</f>
        <v>0</v>
      </c>
      <c r="O61" s="64">
        <f t="shared" si="4"/>
        <v>85000</v>
      </c>
      <c r="P61" s="81">
        <f>P62</f>
        <v>0</v>
      </c>
      <c r="Q61" s="64">
        <f t="shared" si="4"/>
        <v>85000</v>
      </c>
    </row>
    <row r="62" spans="1:17" ht="48" customHeight="1" x14ac:dyDescent="0.25">
      <c r="A62" s="106" t="s">
        <v>397</v>
      </c>
      <c r="B62" s="96" t="s">
        <v>398</v>
      </c>
      <c r="C62" s="81">
        <v>85000</v>
      </c>
      <c r="D62" s="81"/>
      <c r="E62" s="64">
        <f t="shared" si="21"/>
        <v>85000</v>
      </c>
      <c r="F62" s="81"/>
      <c r="G62" s="64">
        <f t="shared" si="21"/>
        <v>85000</v>
      </c>
      <c r="H62" s="81"/>
      <c r="I62" s="64">
        <f t="shared" si="1"/>
        <v>85000</v>
      </c>
      <c r="J62" s="81"/>
      <c r="K62" s="64">
        <f t="shared" si="2"/>
        <v>85000</v>
      </c>
      <c r="L62" s="81"/>
      <c r="M62" s="64">
        <f t="shared" si="3"/>
        <v>85000</v>
      </c>
      <c r="N62" s="81"/>
      <c r="O62" s="64">
        <f t="shared" si="4"/>
        <v>85000</v>
      </c>
      <c r="P62" s="81"/>
      <c r="Q62" s="64">
        <f t="shared" si="4"/>
        <v>85000</v>
      </c>
    </row>
    <row r="63" spans="1:17" ht="66.75" customHeight="1" x14ac:dyDescent="0.25">
      <c r="A63" s="116" t="s">
        <v>558</v>
      </c>
      <c r="B63" s="115" t="s">
        <v>559</v>
      </c>
      <c r="C63" s="81">
        <f>C64</f>
        <v>300000</v>
      </c>
      <c r="D63" s="81">
        <f>D64</f>
        <v>0</v>
      </c>
      <c r="E63" s="64">
        <f t="shared" si="21"/>
        <v>300000</v>
      </c>
      <c r="F63" s="81">
        <f>F64</f>
        <v>0</v>
      </c>
      <c r="G63" s="64">
        <f t="shared" si="21"/>
        <v>300000</v>
      </c>
      <c r="H63" s="81">
        <f>H64</f>
        <v>0</v>
      </c>
      <c r="I63" s="64">
        <f t="shared" si="1"/>
        <v>300000</v>
      </c>
      <c r="J63" s="81">
        <f>J64</f>
        <v>0</v>
      </c>
      <c r="K63" s="64">
        <f t="shared" si="2"/>
        <v>300000</v>
      </c>
      <c r="L63" s="81">
        <f>L64</f>
        <v>0</v>
      </c>
      <c r="M63" s="64">
        <f t="shared" si="3"/>
        <v>300000</v>
      </c>
      <c r="N63" s="81">
        <f>N64</f>
        <v>0</v>
      </c>
      <c r="O63" s="64">
        <f t="shared" si="4"/>
        <v>300000</v>
      </c>
      <c r="P63" s="81">
        <f>P64</f>
        <v>-213000</v>
      </c>
      <c r="Q63" s="64">
        <f t="shared" si="4"/>
        <v>87000</v>
      </c>
    </row>
    <row r="64" spans="1:17" ht="66.75" customHeight="1" x14ac:dyDescent="0.25">
      <c r="A64" s="116" t="s">
        <v>560</v>
      </c>
      <c r="B64" s="115" t="s">
        <v>561</v>
      </c>
      <c r="C64" s="81">
        <v>300000</v>
      </c>
      <c r="D64" s="81"/>
      <c r="E64" s="64">
        <f t="shared" si="21"/>
        <v>300000</v>
      </c>
      <c r="F64" s="81"/>
      <c r="G64" s="64">
        <f t="shared" si="21"/>
        <v>300000</v>
      </c>
      <c r="H64" s="81"/>
      <c r="I64" s="64">
        <f t="shared" si="1"/>
        <v>300000</v>
      </c>
      <c r="J64" s="81"/>
      <c r="K64" s="64">
        <f t="shared" si="2"/>
        <v>300000</v>
      </c>
      <c r="L64" s="81"/>
      <c r="M64" s="64">
        <f t="shared" si="3"/>
        <v>300000</v>
      </c>
      <c r="N64" s="81"/>
      <c r="O64" s="64">
        <f t="shared" si="4"/>
        <v>300000</v>
      </c>
      <c r="P64" s="81">
        <v>-213000</v>
      </c>
      <c r="Q64" s="64">
        <f t="shared" si="4"/>
        <v>87000</v>
      </c>
    </row>
    <row r="65" spans="1:17" ht="33.75" customHeight="1" x14ac:dyDescent="0.25">
      <c r="A65" s="105" t="s">
        <v>399</v>
      </c>
      <c r="B65" s="95" t="s">
        <v>400</v>
      </c>
      <c r="C65" s="78">
        <f>C66</f>
        <v>0</v>
      </c>
      <c r="D65" s="78">
        <f>D66</f>
        <v>0</v>
      </c>
      <c r="E65" s="83">
        <f t="shared" si="21"/>
        <v>0</v>
      </c>
      <c r="F65" s="78">
        <f>F66</f>
        <v>0</v>
      </c>
      <c r="G65" s="83">
        <f t="shared" si="21"/>
        <v>0</v>
      </c>
      <c r="H65" s="78">
        <f>H66</f>
        <v>93316.65</v>
      </c>
      <c r="I65" s="83">
        <f t="shared" si="1"/>
        <v>93316.65</v>
      </c>
      <c r="J65" s="78">
        <f>J66</f>
        <v>0</v>
      </c>
      <c r="K65" s="83">
        <f t="shared" si="2"/>
        <v>93316.65</v>
      </c>
      <c r="L65" s="78">
        <f>L66</f>
        <v>0</v>
      </c>
      <c r="M65" s="83">
        <f t="shared" si="3"/>
        <v>93316.65</v>
      </c>
      <c r="N65" s="78">
        <f>N66</f>
        <v>0</v>
      </c>
      <c r="O65" s="83">
        <f t="shared" si="4"/>
        <v>93316.65</v>
      </c>
      <c r="P65" s="78">
        <f>P66</f>
        <v>0</v>
      </c>
      <c r="Q65" s="83">
        <f t="shared" si="4"/>
        <v>93316.65</v>
      </c>
    </row>
    <row r="66" spans="1:17" ht="22.5" customHeight="1" x14ac:dyDescent="0.25">
      <c r="A66" s="106" t="s">
        <v>401</v>
      </c>
      <c r="B66" s="96" t="s">
        <v>402</v>
      </c>
      <c r="C66" s="81">
        <f>C67+C69</f>
        <v>0</v>
      </c>
      <c r="D66" s="81">
        <f>D67+D69</f>
        <v>0</v>
      </c>
      <c r="E66" s="64">
        <f t="shared" si="21"/>
        <v>0</v>
      </c>
      <c r="F66" s="81">
        <f>F67+F69</f>
        <v>0</v>
      </c>
      <c r="G66" s="64">
        <f t="shared" si="21"/>
        <v>0</v>
      </c>
      <c r="H66" s="81">
        <f>H67+H69</f>
        <v>93316.65</v>
      </c>
      <c r="I66" s="64">
        <f t="shared" si="1"/>
        <v>93316.65</v>
      </c>
      <c r="J66" s="81">
        <f>J67+J69</f>
        <v>0</v>
      </c>
      <c r="K66" s="64">
        <f t="shared" si="2"/>
        <v>93316.65</v>
      </c>
      <c r="L66" s="81">
        <f>L67+L69</f>
        <v>0</v>
      </c>
      <c r="M66" s="64">
        <f t="shared" si="3"/>
        <v>93316.65</v>
      </c>
      <c r="N66" s="81">
        <f>N67+N69</f>
        <v>0</v>
      </c>
      <c r="O66" s="64">
        <f t="shared" si="4"/>
        <v>93316.65</v>
      </c>
      <c r="P66" s="81">
        <f>P67+P69</f>
        <v>0</v>
      </c>
      <c r="Q66" s="64">
        <f t="shared" si="4"/>
        <v>93316.65</v>
      </c>
    </row>
    <row r="67" spans="1:17" ht="30" hidden="1" customHeight="1" x14ac:dyDescent="0.25">
      <c r="A67" s="106" t="s">
        <v>403</v>
      </c>
      <c r="B67" s="96" t="s">
        <v>404</v>
      </c>
      <c r="C67" s="81">
        <f>C68</f>
        <v>0</v>
      </c>
      <c r="D67" s="81">
        <f>D68</f>
        <v>0</v>
      </c>
      <c r="E67" s="64">
        <f t="shared" si="21"/>
        <v>0</v>
      </c>
      <c r="F67" s="81">
        <f>F68</f>
        <v>0</v>
      </c>
      <c r="G67" s="64">
        <f t="shared" si="21"/>
        <v>0</v>
      </c>
      <c r="H67" s="81">
        <f>H68</f>
        <v>0</v>
      </c>
      <c r="I67" s="64">
        <f t="shared" si="1"/>
        <v>0</v>
      </c>
      <c r="J67" s="81">
        <f>J68</f>
        <v>0</v>
      </c>
      <c r="K67" s="64">
        <f t="shared" si="2"/>
        <v>0</v>
      </c>
      <c r="L67" s="81">
        <f>L68</f>
        <v>0</v>
      </c>
      <c r="M67" s="64">
        <f t="shared" si="3"/>
        <v>0</v>
      </c>
      <c r="N67" s="81">
        <f>N68</f>
        <v>0</v>
      </c>
      <c r="O67" s="64">
        <f t="shared" si="4"/>
        <v>0</v>
      </c>
      <c r="P67" s="81">
        <f>P68</f>
        <v>0</v>
      </c>
      <c r="Q67" s="64">
        <f t="shared" si="4"/>
        <v>0</v>
      </c>
    </row>
    <row r="68" spans="1:17" ht="30" hidden="1" customHeight="1" x14ac:dyDescent="0.25">
      <c r="A68" s="106" t="s">
        <v>405</v>
      </c>
      <c r="B68" s="96" t="s">
        <v>406</v>
      </c>
      <c r="C68" s="81"/>
      <c r="D68" s="81"/>
      <c r="E68" s="64">
        <f t="shared" si="21"/>
        <v>0</v>
      </c>
      <c r="F68" s="81"/>
      <c r="G68" s="64">
        <f t="shared" si="21"/>
        <v>0</v>
      </c>
      <c r="H68" s="81"/>
      <c r="I68" s="64">
        <f t="shared" si="1"/>
        <v>0</v>
      </c>
      <c r="J68" s="81"/>
      <c r="K68" s="64">
        <f t="shared" si="2"/>
        <v>0</v>
      </c>
      <c r="L68" s="81"/>
      <c r="M68" s="64">
        <f t="shared" si="3"/>
        <v>0</v>
      </c>
      <c r="N68" s="81"/>
      <c r="O68" s="64">
        <f t="shared" si="4"/>
        <v>0</v>
      </c>
      <c r="P68" s="81"/>
      <c r="Q68" s="64">
        <f t="shared" si="4"/>
        <v>0</v>
      </c>
    </row>
    <row r="69" spans="1:17" ht="26.25" customHeight="1" x14ac:dyDescent="0.25">
      <c r="A69" s="106" t="s">
        <v>502</v>
      </c>
      <c r="B69" s="96" t="s">
        <v>504</v>
      </c>
      <c r="C69" s="81">
        <f>C70</f>
        <v>0</v>
      </c>
      <c r="D69" s="81">
        <f>D70</f>
        <v>0</v>
      </c>
      <c r="E69" s="64">
        <f t="shared" ref="E69:G70" si="27">C69+D69</f>
        <v>0</v>
      </c>
      <c r="F69" s="81">
        <f>F70</f>
        <v>0</v>
      </c>
      <c r="G69" s="64">
        <f t="shared" si="27"/>
        <v>0</v>
      </c>
      <c r="H69" s="81">
        <f>H70</f>
        <v>93316.65</v>
      </c>
      <c r="I69" s="64">
        <f t="shared" si="1"/>
        <v>93316.65</v>
      </c>
      <c r="J69" s="81">
        <f>J70</f>
        <v>0</v>
      </c>
      <c r="K69" s="64">
        <f t="shared" si="2"/>
        <v>93316.65</v>
      </c>
      <c r="L69" s="81">
        <f>L70</f>
        <v>0</v>
      </c>
      <c r="M69" s="64">
        <f t="shared" si="3"/>
        <v>93316.65</v>
      </c>
      <c r="N69" s="81">
        <f>N70</f>
        <v>0</v>
      </c>
      <c r="O69" s="64">
        <f t="shared" si="4"/>
        <v>93316.65</v>
      </c>
      <c r="P69" s="81">
        <f>P70</f>
        <v>0</v>
      </c>
      <c r="Q69" s="64">
        <f t="shared" si="4"/>
        <v>93316.65</v>
      </c>
    </row>
    <row r="70" spans="1:17" ht="26.25" customHeight="1" x14ac:dyDescent="0.25">
      <c r="A70" s="106" t="s">
        <v>503</v>
      </c>
      <c r="B70" s="96" t="s">
        <v>505</v>
      </c>
      <c r="C70" s="81"/>
      <c r="D70" s="81"/>
      <c r="E70" s="64">
        <f t="shared" si="27"/>
        <v>0</v>
      </c>
      <c r="F70" s="81"/>
      <c r="G70" s="64">
        <f t="shared" si="27"/>
        <v>0</v>
      </c>
      <c r="H70" s="81">
        <v>93316.65</v>
      </c>
      <c r="I70" s="64">
        <f t="shared" si="1"/>
        <v>93316.65</v>
      </c>
      <c r="J70" s="81"/>
      <c r="K70" s="64">
        <f t="shared" si="2"/>
        <v>93316.65</v>
      </c>
      <c r="L70" s="81"/>
      <c r="M70" s="64">
        <f t="shared" si="3"/>
        <v>93316.65</v>
      </c>
      <c r="N70" s="81"/>
      <c r="O70" s="64">
        <f t="shared" si="4"/>
        <v>93316.65</v>
      </c>
      <c r="P70" s="81"/>
      <c r="Q70" s="64">
        <f t="shared" si="4"/>
        <v>93316.65</v>
      </c>
    </row>
    <row r="71" spans="1:17" ht="22.5" customHeight="1" x14ac:dyDescent="0.25">
      <c r="A71" s="105" t="s">
        <v>407</v>
      </c>
      <c r="B71" s="95" t="s">
        <v>408</v>
      </c>
      <c r="C71" s="78">
        <f>C72+C75</f>
        <v>4447000</v>
      </c>
      <c r="D71" s="78">
        <f>D72+D75</f>
        <v>0</v>
      </c>
      <c r="E71" s="83">
        <f t="shared" si="21"/>
        <v>4447000</v>
      </c>
      <c r="F71" s="78">
        <f>F72+F75</f>
        <v>0</v>
      </c>
      <c r="G71" s="83">
        <f t="shared" si="21"/>
        <v>4447000</v>
      </c>
      <c r="H71" s="78">
        <f>H72+H75</f>
        <v>-23800</v>
      </c>
      <c r="I71" s="83">
        <f t="shared" si="1"/>
        <v>4423200</v>
      </c>
      <c r="J71" s="78">
        <f>J72+J75</f>
        <v>0</v>
      </c>
      <c r="K71" s="83">
        <f t="shared" si="2"/>
        <v>4423200</v>
      </c>
      <c r="L71" s="78">
        <f>L72+L75</f>
        <v>-1200000</v>
      </c>
      <c r="M71" s="83">
        <f t="shared" si="3"/>
        <v>3223200</v>
      </c>
      <c r="N71" s="78">
        <f>N72+N75</f>
        <v>0</v>
      </c>
      <c r="O71" s="83">
        <f t="shared" si="4"/>
        <v>3223200</v>
      </c>
      <c r="P71" s="78">
        <f>P72+P75</f>
        <v>-1504000</v>
      </c>
      <c r="Q71" s="83">
        <f t="shared" si="4"/>
        <v>1719200</v>
      </c>
    </row>
    <row r="72" spans="1:17" ht="60" customHeight="1" x14ac:dyDescent="0.25">
      <c r="A72" s="106" t="s">
        <v>409</v>
      </c>
      <c r="B72" s="96" t="s">
        <v>410</v>
      </c>
      <c r="C72" s="81">
        <f>C73</f>
        <v>1147000</v>
      </c>
      <c r="D72" s="81">
        <f>D73</f>
        <v>0</v>
      </c>
      <c r="E72" s="64">
        <f t="shared" si="21"/>
        <v>1147000</v>
      </c>
      <c r="F72" s="81">
        <f>F73</f>
        <v>0</v>
      </c>
      <c r="G72" s="64">
        <f t="shared" si="21"/>
        <v>1147000</v>
      </c>
      <c r="H72" s="81">
        <f>H73</f>
        <v>0</v>
      </c>
      <c r="I72" s="64">
        <f t="shared" si="1"/>
        <v>1147000</v>
      </c>
      <c r="J72" s="81">
        <f>J73</f>
        <v>0</v>
      </c>
      <c r="K72" s="64">
        <f t="shared" si="2"/>
        <v>1147000</v>
      </c>
      <c r="L72" s="81">
        <f>L73</f>
        <v>0</v>
      </c>
      <c r="M72" s="64">
        <f t="shared" si="3"/>
        <v>1147000</v>
      </c>
      <c r="N72" s="81">
        <f>N73</f>
        <v>0</v>
      </c>
      <c r="O72" s="64">
        <f t="shared" si="4"/>
        <v>1147000</v>
      </c>
      <c r="P72" s="81">
        <f>P73</f>
        <v>-550000</v>
      </c>
      <c r="Q72" s="64">
        <f t="shared" si="4"/>
        <v>597000</v>
      </c>
    </row>
    <row r="73" spans="1:17" ht="63.75" customHeight="1" x14ac:dyDescent="0.25">
      <c r="A73" s="106" t="s">
        <v>487</v>
      </c>
      <c r="B73" s="97" t="s">
        <v>488</v>
      </c>
      <c r="C73" s="81">
        <f>C74</f>
        <v>1147000</v>
      </c>
      <c r="D73" s="81">
        <f>D74</f>
        <v>0</v>
      </c>
      <c r="E73" s="64">
        <f t="shared" si="21"/>
        <v>1147000</v>
      </c>
      <c r="F73" s="81">
        <f>F74</f>
        <v>0</v>
      </c>
      <c r="G73" s="64">
        <f t="shared" si="21"/>
        <v>1147000</v>
      </c>
      <c r="H73" s="81">
        <f>H74</f>
        <v>0</v>
      </c>
      <c r="I73" s="64">
        <f t="shared" si="1"/>
        <v>1147000</v>
      </c>
      <c r="J73" s="81">
        <f>J74</f>
        <v>0</v>
      </c>
      <c r="K73" s="64">
        <f t="shared" si="2"/>
        <v>1147000</v>
      </c>
      <c r="L73" s="81">
        <f>L74</f>
        <v>0</v>
      </c>
      <c r="M73" s="64">
        <f t="shared" si="3"/>
        <v>1147000</v>
      </c>
      <c r="N73" s="81">
        <f>N74</f>
        <v>0</v>
      </c>
      <c r="O73" s="64">
        <f t="shared" si="4"/>
        <v>1147000</v>
      </c>
      <c r="P73" s="81">
        <f>P74</f>
        <v>-550000</v>
      </c>
      <c r="Q73" s="64">
        <f t="shared" si="4"/>
        <v>597000</v>
      </c>
    </row>
    <row r="74" spans="1:17" ht="63.75" customHeight="1" x14ac:dyDescent="0.25">
      <c r="A74" s="106" t="s">
        <v>411</v>
      </c>
      <c r="B74" s="96" t="s">
        <v>412</v>
      </c>
      <c r="C74" s="81">
        <v>1147000</v>
      </c>
      <c r="D74" s="81"/>
      <c r="E74" s="64">
        <f t="shared" si="21"/>
        <v>1147000</v>
      </c>
      <c r="F74" s="81"/>
      <c r="G74" s="64">
        <f t="shared" si="21"/>
        <v>1147000</v>
      </c>
      <c r="H74" s="81"/>
      <c r="I74" s="64">
        <f t="shared" ref="I74:I137" si="28">G74+H74</f>
        <v>1147000</v>
      </c>
      <c r="J74" s="81"/>
      <c r="K74" s="64">
        <f t="shared" ref="K74:K137" si="29">I74+J74</f>
        <v>1147000</v>
      </c>
      <c r="L74" s="81"/>
      <c r="M74" s="64">
        <f t="shared" ref="M74:M137" si="30">K74+L74</f>
        <v>1147000</v>
      </c>
      <c r="N74" s="81"/>
      <c r="O74" s="64">
        <f t="shared" ref="O74:Q137" si="31">M74+N74</f>
        <v>1147000</v>
      </c>
      <c r="P74" s="81">
        <v>-550000</v>
      </c>
      <c r="Q74" s="64">
        <f t="shared" si="31"/>
        <v>597000</v>
      </c>
    </row>
    <row r="75" spans="1:17" ht="29.25" customHeight="1" x14ac:dyDescent="0.25">
      <c r="A75" s="106" t="s">
        <v>413</v>
      </c>
      <c r="B75" s="96" t="s">
        <v>414</v>
      </c>
      <c r="C75" s="81">
        <f>C76+C78</f>
        <v>3300000</v>
      </c>
      <c r="D75" s="81">
        <f>D76+D78</f>
        <v>0</v>
      </c>
      <c r="E75" s="64">
        <f t="shared" si="21"/>
        <v>3300000</v>
      </c>
      <c r="F75" s="81">
        <f>F76+F78</f>
        <v>0</v>
      </c>
      <c r="G75" s="64">
        <f t="shared" si="21"/>
        <v>3300000</v>
      </c>
      <c r="H75" s="81">
        <f>H76+H78</f>
        <v>-23800</v>
      </c>
      <c r="I75" s="64">
        <f t="shared" si="28"/>
        <v>3276200</v>
      </c>
      <c r="J75" s="81">
        <f>J76+J78</f>
        <v>0</v>
      </c>
      <c r="K75" s="64">
        <f t="shared" si="29"/>
        <v>3276200</v>
      </c>
      <c r="L75" s="81">
        <f>L76+L78</f>
        <v>-1200000</v>
      </c>
      <c r="M75" s="64">
        <f t="shared" si="30"/>
        <v>2076200</v>
      </c>
      <c r="N75" s="81">
        <f>N76+N78</f>
        <v>0</v>
      </c>
      <c r="O75" s="64">
        <f t="shared" si="31"/>
        <v>2076200</v>
      </c>
      <c r="P75" s="81">
        <f>P76+P78</f>
        <v>-954000</v>
      </c>
      <c r="Q75" s="64">
        <f t="shared" si="31"/>
        <v>1122200</v>
      </c>
    </row>
    <row r="76" spans="1:17" ht="29.25" customHeight="1" x14ac:dyDescent="0.25">
      <c r="A76" s="106" t="s">
        <v>415</v>
      </c>
      <c r="B76" s="96" t="s">
        <v>416</v>
      </c>
      <c r="C76" s="81">
        <f>C77</f>
        <v>3000000</v>
      </c>
      <c r="D76" s="81">
        <f>D77</f>
        <v>0</v>
      </c>
      <c r="E76" s="64">
        <f t="shared" si="21"/>
        <v>3000000</v>
      </c>
      <c r="F76" s="81">
        <f>F77</f>
        <v>0</v>
      </c>
      <c r="G76" s="64">
        <f t="shared" si="21"/>
        <v>3000000</v>
      </c>
      <c r="H76" s="81">
        <f>H77</f>
        <v>0</v>
      </c>
      <c r="I76" s="64">
        <f t="shared" si="28"/>
        <v>3000000</v>
      </c>
      <c r="J76" s="81">
        <f>J77</f>
        <v>0</v>
      </c>
      <c r="K76" s="64">
        <f t="shared" si="29"/>
        <v>3000000</v>
      </c>
      <c r="L76" s="81">
        <f>L77</f>
        <v>-1500000</v>
      </c>
      <c r="M76" s="64">
        <f t="shared" si="30"/>
        <v>1500000</v>
      </c>
      <c r="N76" s="81">
        <f>N77</f>
        <v>0</v>
      </c>
      <c r="O76" s="64">
        <f t="shared" si="31"/>
        <v>1500000</v>
      </c>
      <c r="P76" s="81">
        <f>P77</f>
        <v>-860000</v>
      </c>
      <c r="Q76" s="64">
        <f t="shared" si="31"/>
        <v>640000</v>
      </c>
    </row>
    <row r="77" spans="1:17" ht="29.25" customHeight="1" x14ac:dyDescent="0.25">
      <c r="A77" s="106" t="s">
        <v>417</v>
      </c>
      <c r="B77" s="96" t="s">
        <v>418</v>
      </c>
      <c r="C77" s="81">
        <v>3000000</v>
      </c>
      <c r="D77" s="81"/>
      <c r="E77" s="64">
        <f t="shared" si="21"/>
        <v>3000000</v>
      </c>
      <c r="F77" s="81"/>
      <c r="G77" s="64">
        <f t="shared" si="21"/>
        <v>3000000</v>
      </c>
      <c r="H77" s="81"/>
      <c r="I77" s="64">
        <f t="shared" si="28"/>
        <v>3000000</v>
      </c>
      <c r="J77" s="81"/>
      <c r="K77" s="64">
        <f t="shared" si="29"/>
        <v>3000000</v>
      </c>
      <c r="L77" s="81">
        <v>-1500000</v>
      </c>
      <c r="M77" s="64">
        <f t="shared" si="30"/>
        <v>1500000</v>
      </c>
      <c r="N77" s="81"/>
      <c r="O77" s="64">
        <f t="shared" si="31"/>
        <v>1500000</v>
      </c>
      <c r="P77" s="81">
        <v>-860000</v>
      </c>
      <c r="Q77" s="64">
        <f t="shared" si="31"/>
        <v>640000</v>
      </c>
    </row>
    <row r="78" spans="1:17" ht="36" customHeight="1" x14ac:dyDescent="0.25">
      <c r="A78" s="106" t="s">
        <v>419</v>
      </c>
      <c r="B78" s="96" t="s">
        <v>420</v>
      </c>
      <c r="C78" s="81">
        <f>C79</f>
        <v>300000</v>
      </c>
      <c r="D78" s="81">
        <f>D79</f>
        <v>0</v>
      </c>
      <c r="E78" s="64">
        <f t="shared" si="21"/>
        <v>300000</v>
      </c>
      <c r="F78" s="81">
        <f t="shared" ref="F78:P78" si="32">F79</f>
        <v>0</v>
      </c>
      <c r="G78" s="64">
        <f t="shared" si="21"/>
        <v>300000</v>
      </c>
      <c r="H78" s="81">
        <f t="shared" si="32"/>
        <v>-23800</v>
      </c>
      <c r="I78" s="64">
        <f t="shared" si="28"/>
        <v>276200</v>
      </c>
      <c r="J78" s="81">
        <f t="shared" si="32"/>
        <v>0</v>
      </c>
      <c r="K78" s="64">
        <f t="shared" si="29"/>
        <v>276200</v>
      </c>
      <c r="L78" s="81">
        <f t="shared" si="32"/>
        <v>300000</v>
      </c>
      <c r="M78" s="64">
        <f t="shared" si="30"/>
        <v>576200</v>
      </c>
      <c r="N78" s="81">
        <f t="shared" si="32"/>
        <v>0</v>
      </c>
      <c r="O78" s="64">
        <f t="shared" si="31"/>
        <v>576200</v>
      </c>
      <c r="P78" s="81">
        <f t="shared" si="32"/>
        <v>-94000</v>
      </c>
      <c r="Q78" s="64">
        <f t="shared" si="31"/>
        <v>482200</v>
      </c>
    </row>
    <row r="79" spans="1:17" ht="29.25" customHeight="1" x14ac:dyDescent="0.25">
      <c r="A79" s="106" t="s">
        <v>421</v>
      </c>
      <c r="B79" s="96" t="s">
        <v>422</v>
      </c>
      <c r="C79" s="81">
        <v>300000</v>
      </c>
      <c r="D79" s="81"/>
      <c r="E79" s="64">
        <f t="shared" si="21"/>
        <v>300000</v>
      </c>
      <c r="F79" s="81"/>
      <c r="G79" s="64">
        <f t="shared" si="21"/>
        <v>300000</v>
      </c>
      <c r="H79" s="81">
        <v>-23800</v>
      </c>
      <c r="I79" s="64">
        <f t="shared" si="28"/>
        <v>276200</v>
      </c>
      <c r="J79" s="81"/>
      <c r="K79" s="64">
        <f t="shared" si="29"/>
        <v>276200</v>
      </c>
      <c r="L79" s="81">
        <v>300000</v>
      </c>
      <c r="M79" s="64">
        <f t="shared" si="30"/>
        <v>576200</v>
      </c>
      <c r="N79" s="81"/>
      <c r="O79" s="64">
        <f t="shared" si="31"/>
        <v>576200</v>
      </c>
      <c r="P79" s="81">
        <v>-94000</v>
      </c>
      <c r="Q79" s="64">
        <f t="shared" si="31"/>
        <v>482200</v>
      </c>
    </row>
    <row r="80" spans="1:17" ht="22.5" hidden="1" customHeight="1" x14ac:dyDescent="0.25">
      <c r="A80" s="105" t="s">
        <v>423</v>
      </c>
      <c r="B80" s="95" t="s">
        <v>424</v>
      </c>
      <c r="C80" s="78">
        <f t="shared" ref="C80:D81" si="33">C81</f>
        <v>0</v>
      </c>
      <c r="D80" s="78">
        <f t="shared" si="33"/>
        <v>0</v>
      </c>
      <c r="E80" s="83">
        <f t="shared" si="21"/>
        <v>0</v>
      </c>
      <c r="F80" s="78">
        <f t="shared" ref="F80:P81" si="34">F81</f>
        <v>0</v>
      </c>
      <c r="G80" s="83">
        <f t="shared" si="21"/>
        <v>0</v>
      </c>
      <c r="H80" s="78">
        <f t="shared" si="34"/>
        <v>0</v>
      </c>
      <c r="I80" s="83">
        <f t="shared" si="28"/>
        <v>0</v>
      </c>
      <c r="J80" s="78">
        <f t="shared" si="34"/>
        <v>0</v>
      </c>
      <c r="K80" s="83">
        <f t="shared" si="29"/>
        <v>0</v>
      </c>
      <c r="L80" s="78">
        <f t="shared" si="34"/>
        <v>0</v>
      </c>
      <c r="M80" s="83">
        <f t="shared" si="30"/>
        <v>0</v>
      </c>
      <c r="N80" s="78">
        <f t="shared" si="34"/>
        <v>0</v>
      </c>
      <c r="O80" s="83">
        <f t="shared" si="31"/>
        <v>0</v>
      </c>
      <c r="P80" s="78">
        <f t="shared" si="34"/>
        <v>0</v>
      </c>
      <c r="Q80" s="83">
        <f t="shared" si="31"/>
        <v>0</v>
      </c>
    </row>
    <row r="81" spans="1:17" ht="28.5" hidden="1" customHeight="1" x14ac:dyDescent="0.25">
      <c r="A81" s="106" t="s">
        <v>425</v>
      </c>
      <c r="B81" s="96" t="s">
        <v>426</v>
      </c>
      <c r="C81" s="81">
        <f t="shared" si="33"/>
        <v>0</v>
      </c>
      <c r="D81" s="81">
        <f t="shared" si="33"/>
        <v>0</v>
      </c>
      <c r="E81" s="64">
        <f t="shared" si="21"/>
        <v>0</v>
      </c>
      <c r="F81" s="81">
        <f t="shared" si="34"/>
        <v>0</v>
      </c>
      <c r="G81" s="64">
        <f t="shared" si="21"/>
        <v>0</v>
      </c>
      <c r="H81" s="81">
        <f t="shared" si="34"/>
        <v>0</v>
      </c>
      <c r="I81" s="64">
        <f t="shared" si="28"/>
        <v>0</v>
      </c>
      <c r="J81" s="81">
        <f t="shared" si="34"/>
        <v>0</v>
      </c>
      <c r="K81" s="64">
        <f t="shared" si="29"/>
        <v>0</v>
      </c>
      <c r="L81" s="81">
        <f t="shared" si="34"/>
        <v>0</v>
      </c>
      <c r="M81" s="64">
        <f t="shared" si="30"/>
        <v>0</v>
      </c>
      <c r="N81" s="81">
        <f t="shared" si="34"/>
        <v>0</v>
      </c>
      <c r="O81" s="64">
        <f t="shared" si="31"/>
        <v>0</v>
      </c>
      <c r="P81" s="81">
        <f t="shared" si="34"/>
        <v>0</v>
      </c>
      <c r="Q81" s="64">
        <f t="shared" si="31"/>
        <v>0</v>
      </c>
    </row>
    <row r="82" spans="1:17" ht="28.5" hidden="1" customHeight="1" x14ac:dyDescent="0.25">
      <c r="A82" s="106" t="s">
        <v>427</v>
      </c>
      <c r="B82" s="96" t="s">
        <v>428</v>
      </c>
      <c r="C82" s="81"/>
      <c r="D82" s="81"/>
      <c r="E82" s="64">
        <f t="shared" si="21"/>
        <v>0</v>
      </c>
      <c r="F82" s="81"/>
      <c r="G82" s="64">
        <f t="shared" si="21"/>
        <v>0</v>
      </c>
      <c r="H82" s="81"/>
      <c r="I82" s="64">
        <f t="shared" si="28"/>
        <v>0</v>
      </c>
      <c r="J82" s="81"/>
      <c r="K82" s="64">
        <f t="shared" si="29"/>
        <v>0</v>
      </c>
      <c r="L82" s="81"/>
      <c r="M82" s="64">
        <f t="shared" si="30"/>
        <v>0</v>
      </c>
      <c r="N82" s="81"/>
      <c r="O82" s="64">
        <f t="shared" si="31"/>
        <v>0</v>
      </c>
      <c r="P82" s="81"/>
      <c r="Q82" s="64">
        <f t="shared" si="31"/>
        <v>0</v>
      </c>
    </row>
    <row r="83" spans="1:17" ht="22.5" customHeight="1" x14ac:dyDescent="0.25">
      <c r="A83" s="105" t="s">
        <v>429</v>
      </c>
      <c r="B83" s="95" t="s">
        <v>430</v>
      </c>
      <c r="C83" s="78">
        <f>C84</f>
        <v>150000</v>
      </c>
      <c r="D83" s="78">
        <f>D84</f>
        <v>0</v>
      </c>
      <c r="E83" s="83">
        <f t="shared" si="21"/>
        <v>150000</v>
      </c>
      <c r="F83" s="78">
        <f>F84</f>
        <v>0</v>
      </c>
      <c r="G83" s="83">
        <f t="shared" si="21"/>
        <v>150000</v>
      </c>
      <c r="H83" s="78">
        <f>H84</f>
        <v>-6900</v>
      </c>
      <c r="I83" s="83">
        <f t="shared" si="28"/>
        <v>143100</v>
      </c>
      <c r="J83" s="78">
        <f>J84</f>
        <v>0</v>
      </c>
      <c r="K83" s="83">
        <f t="shared" si="29"/>
        <v>143100</v>
      </c>
      <c r="L83" s="78">
        <f>L84</f>
        <v>0</v>
      </c>
      <c r="M83" s="83">
        <f t="shared" si="30"/>
        <v>143100</v>
      </c>
      <c r="N83" s="78">
        <f>N84</f>
        <v>0</v>
      </c>
      <c r="O83" s="83">
        <f t="shared" si="31"/>
        <v>143100</v>
      </c>
      <c r="P83" s="78">
        <f>P84</f>
        <v>-38100</v>
      </c>
      <c r="Q83" s="83">
        <f t="shared" si="31"/>
        <v>105000</v>
      </c>
    </row>
    <row r="84" spans="1:17" ht="22.5" customHeight="1" x14ac:dyDescent="0.25">
      <c r="A84" s="106" t="s">
        <v>431</v>
      </c>
      <c r="B84" s="96" t="s">
        <v>432</v>
      </c>
      <c r="C84" s="81">
        <f>C85+C91+C88</f>
        <v>150000</v>
      </c>
      <c r="D84" s="81">
        <f>D85+D91+D88</f>
        <v>0</v>
      </c>
      <c r="E84" s="64">
        <f t="shared" si="21"/>
        <v>150000</v>
      </c>
      <c r="F84" s="81">
        <f>F85+F91+F88</f>
        <v>0</v>
      </c>
      <c r="G84" s="64">
        <f t="shared" si="21"/>
        <v>150000</v>
      </c>
      <c r="H84" s="81">
        <f>H85+H91+H88</f>
        <v>-6900</v>
      </c>
      <c r="I84" s="64">
        <f t="shared" si="28"/>
        <v>143100</v>
      </c>
      <c r="J84" s="81">
        <f>J85+J91+J88</f>
        <v>0</v>
      </c>
      <c r="K84" s="64">
        <f t="shared" si="29"/>
        <v>143100</v>
      </c>
      <c r="L84" s="81">
        <f>L85+L91+L88</f>
        <v>0</v>
      </c>
      <c r="M84" s="64">
        <f t="shared" si="30"/>
        <v>143100</v>
      </c>
      <c r="N84" s="81">
        <f>N85+N91+N88</f>
        <v>0</v>
      </c>
      <c r="O84" s="64">
        <f t="shared" si="31"/>
        <v>143100</v>
      </c>
      <c r="P84" s="81">
        <f>P85+P91+P88</f>
        <v>-38100</v>
      </c>
      <c r="Q84" s="64">
        <f t="shared" si="31"/>
        <v>105000</v>
      </c>
    </row>
    <row r="85" spans="1:17" ht="32.25" customHeight="1" x14ac:dyDescent="0.25">
      <c r="A85" s="106" t="s">
        <v>433</v>
      </c>
      <c r="B85" s="96" t="s">
        <v>434</v>
      </c>
      <c r="C85" s="81">
        <f>C86+C87</f>
        <v>138500</v>
      </c>
      <c r="D85" s="81">
        <f>D86+D87</f>
        <v>0</v>
      </c>
      <c r="E85" s="64">
        <f t="shared" si="21"/>
        <v>138500</v>
      </c>
      <c r="F85" s="81">
        <f>F86+F87</f>
        <v>0</v>
      </c>
      <c r="G85" s="64">
        <f t="shared" si="21"/>
        <v>138500</v>
      </c>
      <c r="H85" s="81">
        <f>H86+H87</f>
        <v>0</v>
      </c>
      <c r="I85" s="64">
        <f t="shared" si="28"/>
        <v>138500</v>
      </c>
      <c r="J85" s="81">
        <f>J86+J87</f>
        <v>0</v>
      </c>
      <c r="K85" s="64">
        <f t="shared" si="29"/>
        <v>138500</v>
      </c>
      <c r="L85" s="81">
        <f>L86+L87</f>
        <v>0</v>
      </c>
      <c r="M85" s="64">
        <f t="shared" si="30"/>
        <v>138500</v>
      </c>
      <c r="N85" s="81">
        <f>N86+N87</f>
        <v>0</v>
      </c>
      <c r="O85" s="64">
        <f t="shared" si="31"/>
        <v>138500</v>
      </c>
      <c r="P85" s="81">
        <f>P86+P87</f>
        <v>-38100</v>
      </c>
      <c r="Q85" s="64">
        <f t="shared" si="31"/>
        <v>100400</v>
      </c>
    </row>
    <row r="86" spans="1:17" ht="102.75" customHeight="1" x14ac:dyDescent="0.25">
      <c r="A86" s="106" t="s">
        <v>435</v>
      </c>
      <c r="B86" s="96" t="s">
        <v>436</v>
      </c>
      <c r="C86" s="81">
        <v>100000</v>
      </c>
      <c r="D86" s="81"/>
      <c r="E86" s="64">
        <f t="shared" si="21"/>
        <v>100000</v>
      </c>
      <c r="F86" s="81"/>
      <c r="G86" s="64">
        <f t="shared" si="21"/>
        <v>100000</v>
      </c>
      <c r="H86" s="81"/>
      <c r="I86" s="64">
        <f t="shared" si="28"/>
        <v>100000</v>
      </c>
      <c r="J86" s="81"/>
      <c r="K86" s="64">
        <f t="shared" si="29"/>
        <v>100000</v>
      </c>
      <c r="L86" s="81"/>
      <c r="M86" s="64">
        <f t="shared" si="30"/>
        <v>100000</v>
      </c>
      <c r="N86" s="81"/>
      <c r="O86" s="64">
        <f t="shared" si="31"/>
        <v>100000</v>
      </c>
      <c r="P86" s="81">
        <v>-100000</v>
      </c>
      <c r="Q86" s="64">
        <f t="shared" si="31"/>
        <v>0</v>
      </c>
    </row>
    <row r="87" spans="1:17" ht="102.75" customHeight="1" x14ac:dyDescent="0.25">
      <c r="A87" s="106" t="s">
        <v>538</v>
      </c>
      <c r="B87" s="96" t="s">
        <v>539</v>
      </c>
      <c r="C87" s="81">
        <v>38500</v>
      </c>
      <c r="D87" s="81"/>
      <c r="E87" s="64">
        <f t="shared" ref="E87:G87" si="35">C87+D87</f>
        <v>38500</v>
      </c>
      <c r="F87" s="81"/>
      <c r="G87" s="64">
        <f t="shared" si="35"/>
        <v>38500</v>
      </c>
      <c r="H87" s="81"/>
      <c r="I87" s="64">
        <f t="shared" si="28"/>
        <v>38500</v>
      </c>
      <c r="J87" s="81"/>
      <c r="K87" s="64">
        <f t="shared" si="29"/>
        <v>38500</v>
      </c>
      <c r="L87" s="81"/>
      <c r="M87" s="64">
        <f t="shared" si="30"/>
        <v>38500</v>
      </c>
      <c r="N87" s="81"/>
      <c r="O87" s="64">
        <f t="shared" si="31"/>
        <v>38500</v>
      </c>
      <c r="P87" s="81">
        <v>61900</v>
      </c>
      <c r="Q87" s="64">
        <f t="shared" si="31"/>
        <v>100400</v>
      </c>
    </row>
    <row r="88" spans="1:17" ht="49.5" hidden="1" customHeight="1" x14ac:dyDescent="0.25">
      <c r="A88" s="107" t="s">
        <v>492</v>
      </c>
      <c r="B88" s="92" t="s">
        <v>493</v>
      </c>
      <c r="C88" s="81">
        <f t="shared" ref="C88:D89" si="36">C89</f>
        <v>0</v>
      </c>
      <c r="D88" s="81">
        <f t="shared" si="36"/>
        <v>0</v>
      </c>
      <c r="E88" s="64">
        <f t="shared" ref="E88:G90" si="37">C88+D88</f>
        <v>0</v>
      </c>
      <c r="F88" s="81">
        <f t="shared" ref="F88:P89" si="38">F89</f>
        <v>0</v>
      </c>
      <c r="G88" s="64">
        <f t="shared" si="37"/>
        <v>0</v>
      </c>
      <c r="H88" s="81">
        <f t="shared" si="38"/>
        <v>0</v>
      </c>
      <c r="I88" s="64">
        <f t="shared" si="28"/>
        <v>0</v>
      </c>
      <c r="J88" s="81">
        <f t="shared" si="38"/>
        <v>0</v>
      </c>
      <c r="K88" s="64">
        <f t="shared" si="29"/>
        <v>0</v>
      </c>
      <c r="L88" s="81">
        <f t="shared" si="38"/>
        <v>0</v>
      </c>
      <c r="M88" s="64">
        <f t="shared" si="30"/>
        <v>0</v>
      </c>
      <c r="N88" s="81">
        <f t="shared" si="38"/>
        <v>0</v>
      </c>
      <c r="O88" s="64">
        <f t="shared" si="31"/>
        <v>0</v>
      </c>
      <c r="P88" s="81">
        <f t="shared" si="38"/>
        <v>0</v>
      </c>
      <c r="Q88" s="64">
        <f t="shared" si="31"/>
        <v>0</v>
      </c>
    </row>
    <row r="89" spans="1:17" ht="52.5" hidden="1" customHeight="1" x14ac:dyDescent="0.25">
      <c r="A89" s="107" t="s">
        <v>494</v>
      </c>
      <c r="B89" s="92" t="s">
        <v>495</v>
      </c>
      <c r="C89" s="81">
        <f>C90</f>
        <v>0</v>
      </c>
      <c r="D89" s="81">
        <f t="shared" si="36"/>
        <v>0</v>
      </c>
      <c r="E89" s="64">
        <f t="shared" si="37"/>
        <v>0</v>
      </c>
      <c r="F89" s="81">
        <f t="shared" si="38"/>
        <v>0</v>
      </c>
      <c r="G89" s="64">
        <f t="shared" si="37"/>
        <v>0</v>
      </c>
      <c r="H89" s="81">
        <f t="shared" si="38"/>
        <v>0</v>
      </c>
      <c r="I89" s="64">
        <f t="shared" si="28"/>
        <v>0</v>
      </c>
      <c r="J89" s="81">
        <f t="shared" si="38"/>
        <v>0</v>
      </c>
      <c r="K89" s="64">
        <f t="shared" si="29"/>
        <v>0</v>
      </c>
      <c r="L89" s="81">
        <f t="shared" si="38"/>
        <v>0</v>
      </c>
      <c r="M89" s="64">
        <f t="shared" si="30"/>
        <v>0</v>
      </c>
      <c r="N89" s="81">
        <f t="shared" si="38"/>
        <v>0</v>
      </c>
      <c r="O89" s="64">
        <f t="shared" si="31"/>
        <v>0</v>
      </c>
      <c r="P89" s="81">
        <f t="shared" si="38"/>
        <v>0</v>
      </c>
      <c r="Q89" s="64">
        <f t="shared" si="31"/>
        <v>0</v>
      </c>
    </row>
    <row r="90" spans="1:17" ht="92.25" hidden="1" customHeight="1" x14ac:dyDescent="0.25">
      <c r="A90" s="107" t="s">
        <v>496</v>
      </c>
      <c r="B90" s="110" t="s">
        <v>497</v>
      </c>
      <c r="C90" s="81"/>
      <c r="D90" s="81"/>
      <c r="E90" s="64">
        <f t="shared" si="37"/>
        <v>0</v>
      </c>
      <c r="F90" s="81"/>
      <c r="G90" s="64">
        <f t="shared" si="37"/>
        <v>0</v>
      </c>
      <c r="H90" s="81"/>
      <c r="I90" s="64">
        <f t="shared" si="28"/>
        <v>0</v>
      </c>
      <c r="J90" s="81"/>
      <c r="K90" s="64">
        <f t="shared" si="29"/>
        <v>0</v>
      </c>
      <c r="L90" s="81"/>
      <c r="M90" s="64">
        <f t="shared" si="30"/>
        <v>0</v>
      </c>
      <c r="N90" s="81"/>
      <c r="O90" s="64">
        <f t="shared" si="31"/>
        <v>0</v>
      </c>
      <c r="P90" s="81"/>
      <c r="Q90" s="64">
        <f t="shared" si="31"/>
        <v>0</v>
      </c>
    </row>
    <row r="91" spans="1:17" ht="25.5" customHeight="1" x14ac:dyDescent="0.25">
      <c r="A91" s="106" t="s">
        <v>437</v>
      </c>
      <c r="B91" s="96" t="s">
        <v>438</v>
      </c>
      <c r="C91" s="81">
        <f t="shared" ref="C91:D92" si="39">C92</f>
        <v>11500</v>
      </c>
      <c r="D91" s="81">
        <f t="shared" si="39"/>
        <v>0</v>
      </c>
      <c r="E91" s="64">
        <f t="shared" si="21"/>
        <v>11500</v>
      </c>
      <c r="F91" s="81">
        <f t="shared" ref="F91:P92" si="40">F92</f>
        <v>0</v>
      </c>
      <c r="G91" s="64">
        <f t="shared" si="21"/>
        <v>11500</v>
      </c>
      <c r="H91" s="81">
        <f t="shared" si="40"/>
        <v>-6900</v>
      </c>
      <c r="I91" s="64">
        <f t="shared" si="28"/>
        <v>4600</v>
      </c>
      <c r="J91" s="81">
        <f t="shared" si="40"/>
        <v>0</v>
      </c>
      <c r="K91" s="64">
        <f t="shared" si="29"/>
        <v>4600</v>
      </c>
      <c r="L91" s="81">
        <f t="shared" si="40"/>
        <v>0</v>
      </c>
      <c r="M91" s="64">
        <f t="shared" si="30"/>
        <v>4600</v>
      </c>
      <c r="N91" s="81">
        <f t="shared" si="40"/>
        <v>0</v>
      </c>
      <c r="O91" s="64">
        <f t="shared" si="31"/>
        <v>4600</v>
      </c>
      <c r="P91" s="81">
        <f t="shared" si="40"/>
        <v>0</v>
      </c>
      <c r="Q91" s="64">
        <f t="shared" si="31"/>
        <v>4600</v>
      </c>
    </row>
    <row r="92" spans="1:17" ht="25.5" customHeight="1" x14ac:dyDescent="0.25">
      <c r="A92" s="106" t="s">
        <v>439</v>
      </c>
      <c r="B92" s="96" t="s">
        <v>440</v>
      </c>
      <c r="C92" s="81">
        <f t="shared" si="39"/>
        <v>11500</v>
      </c>
      <c r="D92" s="81">
        <f t="shared" si="39"/>
        <v>0</v>
      </c>
      <c r="E92" s="64">
        <f t="shared" ref="E92:G141" si="41">C92+D92</f>
        <v>11500</v>
      </c>
      <c r="F92" s="81">
        <f t="shared" si="40"/>
        <v>0</v>
      </c>
      <c r="G92" s="64">
        <f t="shared" si="41"/>
        <v>11500</v>
      </c>
      <c r="H92" s="81">
        <f t="shared" si="40"/>
        <v>-6900</v>
      </c>
      <c r="I92" s="64">
        <f t="shared" si="28"/>
        <v>4600</v>
      </c>
      <c r="J92" s="81">
        <f t="shared" si="40"/>
        <v>0</v>
      </c>
      <c r="K92" s="64">
        <f t="shared" si="29"/>
        <v>4600</v>
      </c>
      <c r="L92" s="81">
        <f t="shared" si="40"/>
        <v>0</v>
      </c>
      <c r="M92" s="64">
        <f t="shared" si="30"/>
        <v>4600</v>
      </c>
      <c r="N92" s="81">
        <f t="shared" si="40"/>
        <v>0</v>
      </c>
      <c r="O92" s="64">
        <f t="shared" si="31"/>
        <v>4600</v>
      </c>
      <c r="P92" s="81">
        <f t="shared" si="40"/>
        <v>0</v>
      </c>
      <c r="Q92" s="64">
        <f t="shared" si="31"/>
        <v>4600</v>
      </c>
    </row>
    <row r="93" spans="1:17" ht="48" customHeight="1" x14ac:dyDescent="0.25">
      <c r="A93" s="106" t="s">
        <v>441</v>
      </c>
      <c r="B93" s="82" t="s">
        <v>442</v>
      </c>
      <c r="C93" s="81">
        <v>11500</v>
      </c>
      <c r="D93" s="81"/>
      <c r="E93" s="64">
        <f t="shared" si="41"/>
        <v>11500</v>
      </c>
      <c r="F93" s="81"/>
      <c r="G93" s="64">
        <f t="shared" si="41"/>
        <v>11500</v>
      </c>
      <c r="H93" s="81">
        <v>-6900</v>
      </c>
      <c r="I93" s="64">
        <f t="shared" si="28"/>
        <v>4600</v>
      </c>
      <c r="J93" s="81"/>
      <c r="K93" s="64">
        <f t="shared" si="29"/>
        <v>4600</v>
      </c>
      <c r="L93" s="81"/>
      <c r="M93" s="64">
        <f t="shared" si="30"/>
        <v>4600</v>
      </c>
      <c r="N93" s="81"/>
      <c r="O93" s="64">
        <f t="shared" si="31"/>
        <v>4600</v>
      </c>
      <c r="P93" s="81"/>
      <c r="Q93" s="64">
        <f t="shared" si="31"/>
        <v>4600</v>
      </c>
    </row>
    <row r="94" spans="1:17" ht="29.25" customHeight="1" x14ac:dyDescent="0.25">
      <c r="A94" s="105" t="s">
        <v>524</v>
      </c>
      <c r="B94" s="99" t="s">
        <v>527</v>
      </c>
      <c r="C94" s="78">
        <f t="shared" ref="C94:D95" si="42">C95</f>
        <v>0</v>
      </c>
      <c r="D94" s="78">
        <f t="shared" si="42"/>
        <v>0</v>
      </c>
      <c r="E94" s="83">
        <f t="shared" si="41"/>
        <v>0</v>
      </c>
      <c r="F94" s="78">
        <f t="shared" ref="F94:P95" si="43">F95</f>
        <v>382500</v>
      </c>
      <c r="G94" s="83">
        <f t="shared" si="41"/>
        <v>382500</v>
      </c>
      <c r="H94" s="78">
        <f t="shared" si="43"/>
        <v>0</v>
      </c>
      <c r="I94" s="83">
        <f t="shared" si="28"/>
        <v>382500</v>
      </c>
      <c r="J94" s="78">
        <f t="shared" si="43"/>
        <v>0</v>
      </c>
      <c r="K94" s="83">
        <f t="shared" si="29"/>
        <v>382500</v>
      </c>
      <c r="L94" s="78">
        <f t="shared" si="43"/>
        <v>-13841.45</v>
      </c>
      <c r="M94" s="83">
        <f t="shared" si="30"/>
        <v>368658.55</v>
      </c>
      <c r="N94" s="78">
        <f t="shared" si="43"/>
        <v>0</v>
      </c>
      <c r="O94" s="83">
        <f t="shared" si="31"/>
        <v>368658.55</v>
      </c>
      <c r="P94" s="78">
        <f t="shared" si="43"/>
        <v>0</v>
      </c>
      <c r="Q94" s="83">
        <f t="shared" si="31"/>
        <v>368658.55</v>
      </c>
    </row>
    <row r="95" spans="1:17" ht="25.5" customHeight="1" x14ac:dyDescent="0.25">
      <c r="A95" s="106" t="s">
        <v>525</v>
      </c>
      <c r="B95" s="90" t="s">
        <v>528</v>
      </c>
      <c r="C95" s="81">
        <f t="shared" si="42"/>
        <v>0</v>
      </c>
      <c r="D95" s="81">
        <f t="shared" si="42"/>
        <v>0</v>
      </c>
      <c r="E95" s="64">
        <f t="shared" si="41"/>
        <v>0</v>
      </c>
      <c r="F95" s="81">
        <f t="shared" si="43"/>
        <v>382500</v>
      </c>
      <c r="G95" s="64">
        <f t="shared" si="41"/>
        <v>382500</v>
      </c>
      <c r="H95" s="81">
        <f t="shared" si="43"/>
        <v>0</v>
      </c>
      <c r="I95" s="64">
        <f t="shared" si="28"/>
        <v>382500</v>
      </c>
      <c r="J95" s="81">
        <f t="shared" si="43"/>
        <v>0</v>
      </c>
      <c r="K95" s="64">
        <f t="shared" si="29"/>
        <v>382500</v>
      </c>
      <c r="L95" s="81">
        <f t="shared" si="43"/>
        <v>-13841.45</v>
      </c>
      <c r="M95" s="64">
        <f t="shared" si="30"/>
        <v>368658.55</v>
      </c>
      <c r="N95" s="81">
        <f t="shared" si="43"/>
        <v>0</v>
      </c>
      <c r="O95" s="64">
        <f t="shared" si="31"/>
        <v>368658.55</v>
      </c>
      <c r="P95" s="81">
        <f t="shared" si="43"/>
        <v>0</v>
      </c>
      <c r="Q95" s="64">
        <f t="shared" si="31"/>
        <v>368658.55</v>
      </c>
    </row>
    <row r="96" spans="1:17" ht="29.25" customHeight="1" x14ac:dyDescent="0.25">
      <c r="A96" s="106" t="s">
        <v>526</v>
      </c>
      <c r="B96" s="90" t="s">
        <v>529</v>
      </c>
      <c r="C96" s="81"/>
      <c r="D96" s="81"/>
      <c r="E96" s="64">
        <f t="shared" si="41"/>
        <v>0</v>
      </c>
      <c r="F96" s="81">
        <v>382500</v>
      </c>
      <c r="G96" s="64">
        <f t="shared" si="41"/>
        <v>382500</v>
      </c>
      <c r="H96" s="81"/>
      <c r="I96" s="64">
        <f t="shared" si="28"/>
        <v>382500</v>
      </c>
      <c r="J96" s="81"/>
      <c r="K96" s="64">
        <f t="shared" si="29"/>
        <v>382500</v>
      </c>
      <c r="L96" s="81">
        <v>-13841.45</v>
      </c>
      <c r="M96" s="64">
        <f t="shared" si="30"/>
        <v>368658.55</v>
      </c>
      <c r="N96" s="81"/>
      <c r="O96" s="64">
        <f t="shared" si="31"/>
        <v>368658.55</v>
      </c>
      <c r="P96" s="81"/>
      <c r="Q96" s="64">
        <f t="shared" si="31"/>
        <v>368658.55</v>
      </c>
    </row>
    <row r="97" spans="1:17" ht="22.5" customHeight="1" x14ac:dyDescent="0.25">
      <c r="A97" s="108" t="s">
        <v>443</v>
      </c>
      <c r="B97" s="100" t="s">
        <v>444</v>
      </c>
      <c r="C97" s="86">
        <f>C98+C136+C133</f>
        <v>218097798.79000002</v>
      </c>
      <c r="D97" s="86">
        <f>D98+D136+D133</f>
        <v>0</v>
      </c>
      <c r="E97" s="85">
        <f t="shared" si="41"/>
        <v>218097798.79000002</v>
      </c>
      <c r="F97" s="86">
        <f>F98+F136+F133</f>
        <v>128778746.77</v>
      </c>
      <c r="G97" s="85">
        <f t="shared" si="41"/>
        <v>346876545.56</v>
      </c>
      <c r="H97" s="86">
        <f>H98+H136+H133</f>
        <v>105604.69</v>
      </c>
      <c r="I97" s="85">
        <f t="shared" si="28"/>
        <v>346982150.25</v>
      </c>
      <c r="J97" s="86">
        <f>J98+J136+J133</f>
        <v>0</v>
      </c>
      <c r="K97" s="85">
        <f t="shared" si="29"/>
        <v>346982150.25</v>
      </c>
      <c r="L97" s="86">
        <f>L98+L136+L133</f>
        <v>-248193.59</v>
      </c>
      <c r="M97" s="85">
        <f t="shared" si="30"/>
        <v>346733956.66000003</v>
      </c>
      <c r="N97" s="86">
        <f>N98+N136+N133</f>
        <v>-2050587.58</v>
      </c>
      <c r="O97" s="85">
        <f t="shared" si="31"/>
        <v>344683369.08000004</v>
      </c>
      <c r="P97" s="86">
        <f>P98+P136+P133</f>
        <v>-1334959.55</v>
      </c>
      <c r="Q97" s="85">
        <f t="shared" si="31"/>
        <v>343348409.53000003</v>
      </c>
    </row>
    <row r="98" spans="1:17" ht="30" customHeight="1" x14ac:dyDescent="0.25">
      <c r="A98" s="105" t="s">
        <v>445</v>
      </c>
      <c r="B98" s="95" t="s">
        <v>446</v>
      </c>
      <c r="C98" s="78">
        <f>C99+C120+C123</f>
        <v>218097798.79000002</v>
      </c>
      <c r="D98" s="78">
        <f>D99+D120+D123</f>
        <v>0</v>
      </c>
      <c r="E98" s="83">
        <f t="shared" si="41"/>
        <v>218097798.79000002</v>
      </c>
      <c r="F98" s="78">
        <f>F99+F120+F123</f>
        <v>128778746.77</v>
      </c>
      <c r="G98" s="83">
        <f t="shared" si="41"/>
        <v>346876545.56</v>
      </c>
      <c r="H98" s="78">
        <f>H99+H120+H123</f>
        <v>0</v>
      </c>
      <c r="I98" s="83">
        <f t="shared" si="28"/>
        <v>346876545.56</v>
      </c>
      <c r="J98" s="78">
        <f>J99+J120+J123</f>
        <v>0</v>
      </c>
      <c r="K98" s="83">
        <f t="shared" si="29"/>
        <v>346876545.56</v>
      </c>
      <c r="L98" s="78">
        <f>L99+L120+L123</f>
        <v>-248193.59</v>
      </c>
      <c r="M98" s="83">
        <f t="shared" si="30"/>
        <v>346628351.97000003</v>
      </c>
      <c r="N98" s="78">
        <f>N99+N120+N123</f>
        <v>-2050587.58</v>
      </c>
      <c r="O98" s="83">
        <f t="shared" si="31"/>
        <v>344577764.39000005</v>
      </c>
      <c r="P98" s="78">
        <f>P99+P120+P123</f>
        <v>-1307921.3600000001</v>
      </c>
      <c r="Q98" s="83">
        <f t="shared" si="31"/>
        <v>343269843.03000003</v>
      </c>
    </row>
    <row r="99" spans="1:17" ht="22.5" customHeight="1" x14ac:dyDescent="0.25">
      <c r="A99" s="106" t="s">
        <v>447</v>
      </c>
      <c r="B99" s="96" t="s">
        <v>448</v>
      </c>
      <c r="C99" s="81">
        <f>C100+C102+C110+C112+C116+C118+C104+C106+C108+C114</f>
        <v>216097598.79000002</v>
      </c>
      <c r="D99" s="81">
        <f>D100+D102+D110+D112+D116+D118+D104+D106+D108+D114</f>
        <v>0</v>
      </c>
      <c r="E99" s="64">
        <f t="shared" si="41"/>
        <v>216097598.79000002</v>
      </c>
      <c r="F99" s="81">
        <f>F100+F102+F110+F112+F116+F118+F104+F106+F108+F114</f>
        <v>128778746.77</v>
      </c>
      <c r="G99" s="64">
        <f t="shared" si="41"/>
        <v>344876345.56</v>
      </c>
      <c r="H99" s="81">
        <f>H100+H102+H110+H112+H116+H118+H104+H106+H108+H114</f>
        <v>0</v>
      </c>
      <c r="I99" s="64">
        <f t="shared" si="28"/>
        <v>344876345.56</v>
      </c>
      <c r="J99" s="81">
        <f>J100+J102+J110+J112+J116+J118+J104+J106+J108+J114</f>
        <v>0</v>
      </c>
      <c r="K99" s="64">
        <f t="shared" si="29"/>
        <v>344876345.56</v>
      </c>
      <c r="L99" s="81">
        <f>L100+L102+L110+L112+L116+L118+L104+L106+L108+L114</f>
        <v>-248193.59</v>
      </c>
      <c r="M99" s="64">
        <f t="shared" si="30"/>
        <v>344628151.97000003</v>
      </c>
      <c r="N99" s="81">
        <f>N100+N102+N110+N112+N116+N118+N104+N106+N108+N114</f>
        <v>-2050587.58</v>
      </c>
      <c r="O99" s="64">
        <f t="shared" si="31"/>
        <v>342577564.39000005</v>
      </c>
      <c r="P99" s="81">
        <f>P100+P102+P110+P112+P116+P118+P104+P106+P108+P114</f>
        <v>-1307921.3600000001</v>
      </c>
      <c r="Q99" s="64">
        <f t="shared" si="31"/>
        <v>341269643.03000003</v>
      </c>
    </row>
    <row r="100" spans="1:17" ht="27" customHeight="1" x14ac:dyDescent="0.25">
      <c r="A100" s="106" t="s">
        <v>449</v>
      </c>
      <c r="B100" s="96" t="s">
        <v>450</v>
      </c>
      <c r="C100" s="81">
        <f>C101</f>
        <v>0</v>
      </c>
      <c r="D100" s="81">
        <f>D101</f>
        <v>193216358.30000001</v>
      </c>
      <c r="E100" s="64">
        <f t="shared" si="41"/>
        <v>193216358.30000001</v>
      </c>
      <c r="F100" s="81">
        <f>F101</f>
        <v>108445239.8</v>
      </c>
      <c r="G100" s="64">
        <f t="shared" si="41"/>
        <v>301661598.10000002</v>
      </c>
      <c r="H100" s="81">
        <f>H101</f>
        <v>0</v>
      </c>
      <c r="I100" s="64">
        <f t="shared" si="28"/>
        <v>301661598.10000002</v>
      </c>
      <c r="J100" s="81">
        <f>J101</f>
        <v>0</v>
      </c>
      <c r="K100" s="64">
        <f t="shared" si="29"/>
        <v>301661598.10000002</v>
      </c>
      <c r="L100" s="81">
        <f>L101</f>
        <v>0</v>
      </c>
      <c r="M100" s="64">
        <f t="shared" si="30"/>
        <v>301661598.10000002</v>
      </c>
      <c r="N100" s="81">
        <f>N101</f>
        <v>0</v>
      </c>
      <c r="O100" s="64">
        <f t="shared" si="31"/>
        <v>301661598.10000002</v>
      </c>
      <c r="P100" s="81">
        <f>P101</f>
        <v>0</v>
      </c>
      <c r="Q100" s="64">
        <f t="shared" si="31"/>
        <v>301661598.10000002</v>
      </c>
    </row>
    <row r="101" spans="1:17" ht="27" customHeight="1" x14ac:dyDescent="0.25">
      <c r="A101" s="106" t="s">
        <v>451</v>
      </c>
      <c r="B101" s="96" t="s">
        <v>452</v>
      </c>
      <c r="C101" s="81"/>
      <c r="D101" s="81">
        <v>193216358.30000001</v>
      </c>
      <c r="E101" s="64">
        <f t="shared" si="41"/>
        <v>193216358.30000001</v>
      </c>
      <c r="F101" s="81">
        <v>108445239.8</v>
      </c>
      <c r="G101" s="64">
        <f t="shared" si="41"/>
        <v>301661598.10000002</v>
      </c>
      <c r="H101" s="81"/>
      <c r="I101" s="64">
        <f t="shared" si="28"/>
        <v>301661598.10000002</v>
      </c>
      <c r="J101" s="81"/>
      <c r="K101" s="64">
        <f t="shared" si="29"/>
        <v>301661598.10000002</v>
      </c>
      <c r="L101" s="81"/>
      <c r="M101" s="64">
        <f t="shared" si="30"/>
        <v>301661598.10000002</v>
      </c>
      <c r="N101" s="81"/>
      <c r="O101" s="64">
        <f t="shared" si="31"/>
        <v>301661598.10000002</v>
      </c>
      <c r="P101" s="81"/>
      <c r="Q101" s="64">
        <f t="shared" si="31"/>
        <v>301661598.10000002</v>
      </c>
    </row>
    <row r="102" spans="1:17" ht="57.75" customHeight="1" x14ac:dyDescent="0.25">
      <c r="A102" s="106" t="s">
        <v>453</v>
      </c>
      <c r="B102" s="96" t="s">
        <v>454</v>
      </c>
      <c r="C102" s="81">
        <f>C103</f>
        <v>14392693</v>
      </c>
      <c r="D102" s="81">
        <f>D103</f>
        <v>0</v>
      </c>
      <c r="E102" s="64">
        <f t="shared" si="41"/>
        <v>14392693</v>
      </c>
      <c r="F102" s="81">
        <f>F103</f>
        <v>3287181.97</v>
      </c>
      <c r="G102" s="64">
        <f t="shared" si="41"/>
        <v>17679874.969999999</v>
      </c>
      <c r="H102" s="81">
        <f>H103</f>
        <v>0</v>
      </c>
      <c r="I102" s="64">
        <f t="shared" si="28"/>
        <v>17679874.969999999</v>
      </c>
      <c r="J102" s="81">
        <f>J103</f>
        <v>0</v>
      </c>
      <c r="K102" s="64">
        <f t="shared" si="29"/>
        <v>17679874.969999999</v>
      </c>
      <c r="L102" s="81">
        <f>L103</f>
        <v>0</v>
      </c>
      <c r="M102" s="64">
        <f t="shared" si="30"/>
        <v>17679874.969999999</v>
      </c>
      <c r="N102" s="81">
        <f>N103</f>
        <v>0</v>
      </c>
      <c r="O102" s="64">
        <f t="shared" si="31"/>
        <v>17679874.969999999</v>
      </c>
      <c r="P102" s="81">
        <f>P103</f>
        <v>0</v>
      </c>
      <c r="Q102" s="64">
        <f t="shared" si="31"/>
        <v>17679874.969999999</v>
      </c>
    </row>
    <row r="103" spans="1:17" ht="59.25" customHeight="1" x14ac:dyDescent="0.25">
      <c r="A103" s="106" t="s">
        <v>455</v>
      </c>
      <c r="B103" s="96" t="s">
        <v>456</v>
      </c>
      <c r="C103" s="81">
        <v>14392693</v>
      </c>
      <c r="D103" s="81"/>
      <c r="E103" s="64">
        <f t="shared" si="41"/>
        <v>14392693</v>
      </c>
      <c r="F103" s="81">
        <v>3287181.97</v>
      </c>
      <c r="G103" s="64">
        <f t="shared" si="41"/>
        <v>17679874.969999999</v>
      </c>
      <c r="H103" s="81"/>
      <c r="I103" s="64">
        <f t="shared" si="28"/>
        <v>17679874.969999999</v>
      </c>
      <c r="J103" s="81"/>
      <c r="K103" s="64">
        <f t="shared" si="29"/>
        <v>17679874.969999999</v>
      </c>
      <c r="L103" s="81"/>
      <c r="M103" s="64">
        <f t="shared" si="30"/>
        <v>17679874.969999999</v>
      </c>
      <c r="N103" s="81"/>
      <c r="O103" s="64">
        <f t="shared" si="31"/>
        <v>17679874.969999999</v>
      </c>
      <c r="P103" s="81"/>
      <c r="Q103" s="64">
        <f t="shared" si="31"/>
        <v>17679874.969999999</v>
      </c>
    </row>
    <row r="104" spans="1:17" ht="78" hidden="1" customHeight="1" x14ac:dyDescent="0.25">
      <c r="A104" s="106" t="s">
        <v>506</v>
      </c>
      <c r="B104" s="96" t="s">
        <v>510</v>
      </c>
      <c r="C104" s="81">
        <f>C105</f>
        <v>0</v>
      </c>
      <c r="D104" s="81">
        <f>D105</f>
        <v>0</v>
      </c>
      <c r="E104" s="64">
        <f t="shared" ref="E104:G109" si="44">C104+D104</f>
        <v>0</v>
      </c>
      <c r="F104" s="81"/>
      <c r="G104" s="64">
        <f t="shared" si="44"/>
        <v>0</v>
      </c>
      <c r="H104" s="81"/>
      <c r="I104" s="64">
        <f t="shared" si="28"/>
        <v>0</v>
      </c>
      <c r="J104" s="81"/>
      <c r="K104" s="64">
        <f t="shared" si="29"/>
        <v>0</v>
      </c>
      <c r="L104" s="81"/>
      <c r="M104" s="64">
        <f t="shared" si="30"/>
        <v>0</v>
      </c>
      <c r="N104" s="81"/>
      <c r="O104" s="64">
        <f t="shared" si="31"/>
        <v>0</v>
      </c>
      <c r="P104" s="81"/>
      <c r="Q104" s="64">
        <f t="shared" si="31"/>
        <v>0</v>
      </c>
    </row>
    <row r="105" spans="1:17" ht="78" hidden="1" customHeight="1" x14ac:dyDescent="0.25">
      <c r="A105" s="106" t="s">
        <v>507</v>
      </c>
      <c r="B105" s="96" t="s">
        <v>511</v>
      </c>
      <c r="C105" s="81"/>
      <c r="D105" s="81"/>
      <c r="E105" s="64">
        <f t="shared" si="44"/>
        <v>0</v>
      </c>
      <c r="F105" s="81"/>
      <c r="G105" s="64">
        <f t="shared" si="44"/>
        <v>0</v>
      </c>
      <c r="H105" s="81"/>
      <c r="I105" s="64">
        <f t="shared" si="28"/>
        <v>0</v>
      </c>
      <c r="J105" s="81"/>
      <c r="K105" s="64">
        <f t="shared" si="29"/>
        <v>0</v>
      </c>
      <c r="L105" s="81"/>
      <c r="M105" s="64">
        <f t="shared" si="30"/>
        <v>0</v>
      </c>
      <c r="N105" s="81"/>
      <c r="O105" s="64">
        <f t="shared" si="31"/>
        <v>0</v>
      </c>
      <c r="P105" s="81"/>
      <c r="Q105" s="64">
        <f t="shared" si="31"/>
        <v>0</v>
      </c>
    </row>
    <row r="106" spans="1:17" ht="60" hidden="1" customHeight="1" x14ac:dyDescent="0.25">
      <c r="A106" s="106" t="s">
        <v>508</v>
      </c>
      <c r="B106" s="96" t="s">
        <v>512</v>
      </c>
      <c r="C106" s="81">
        <f>C107</f>
        <v>0</v>
      </c>
      <c r="D106" s="81">
        <f>D107</f>
        <v>0</v>
      </c>
      <c r="E106" s="64">
        <f t="shared" si="44"/>
        <v>0</v>
      </c>
      <c r="F106" s="81"/>
      <c r="G106" s="64">
        <f t="shared" si="44"/>
        <v>0</v>
      </c>
      <c r="H106" s="81"/>
      <c r="I106" s="64">
        <f t="shared" si="28"/>
        <v>0</v>
      </c>
      <c r="J106" s="81"/>
      <c r="K106" s="64">
        <f t="shared" si="29"/>
        <v>0</v>
      </c>
      <c r="L106" s="81"/>
      <c r="M106" s="64">
        <f t="shared" si="30"/>
        <v>0</v>
      </c>
      <c r="N106" s="81"/>
      <c r="O106" s="64">
        <f t="shared" si="31"/>
        <v>0</v>
      </c>
      <c r="P106" s="81"/>
      <c r="Q106" s="64">
        <f t="shared" si="31"/>
        <v>0</v>
      </c>
    </row>
    <row r="107" spans="1:17" ht="63.75" hidden="1" customHeight="1" x14ac:dyDescent="0.25">
      <c r="A107" s="106" t="s">
        <v>509</v>
      </c>
      <c r="B107" s="96" t="s">
        <v>513</v>
      </c>
      <c r="C107" s="81"/>
      <c r="D107" s="81"/>
      <c r="E107" s="64">
        <f t="shared" si="44"/>
        <v>0</v>
      </c>
      <c r="F107" s="81"/>
      <c r="G107" s="64">
        <f t="shared" si="44"/>
        <v>0</v>
      </c>
      <c r="H107" s="81"/>
      <c r="I107" s="64">
        <f t="shared" si="28"/>
        <v>0</v>
      </c>
      <c r="J107" s="81"/>
      <c r="K107" s="64">
        <f t="shared" si="29"/>
        <v>0</v>
      </c>
      <c r="L107" s="81"/>
      <c r="M107" s="64">
        <f t="shared" si="30"/>
        <v>0</v>
      </c>
      <c r="N107" s="81"/>
      <c r="O107" s="64">
        <f t="shared" si="31"/>
        <v>0</v>
      </c>
      <c r="P107" s="81"/>
      <c r="Q107" s="64">
        <f t="shared" si="31"/>
        <v>0</v>
      </c>
    </row>
    <row r="108" spans="1:17" ht="33.75" hidden="1" customHeight="1" x14ac:dyDescent="0.25">
      <c r="A108" s="106" t="s">
        <v>514</v>
      </c>
      <c r="B108" s="96" t="s">
        <v>516</v>
      </c>
      <c r="C108" s="81">
        <f>C109</f>
        <v>0</v>
      </c>
      <c r="D108" s="81">
        <f>D109</f>
        <v>0</v>
      </c>
      <c r="E108" s="64">
        <f t="shared" si="44"/>
        <v>0</v>
      </c>
      <c r="F108" s="81">
        <f>F109</f>
        <v>0</v>
      </c>
      <c r="G108" s="64">
        <f t="shared" si="44"/>
        <v>0</v>
      </c>
      <c r="H108" s="81">
        <f>H109</f>
        <v>0</v>
      </c>
      <c r="I108" s="64">
        <f t="shared" si="28"/>
        <v>0</v>
      </c>
      <c r="J108" s="81">
        <f>J109</f>
        <v>0</v>
      </c>
      <c r="K108" s="64">
        <f t="shared" si="29"/>
        <v>0</v>
      </c>
      <c r="L108" s="81">
        <f>L109</f>
        <v>0</v>
      </c>
      <c r="M108" s="64">
        <f t="shared" si="30"/>
        <v>0</v>
      </c>
      <c r="N108" s="81">
        <f>N109</f>
        <v>0</v>
      </c>
      <c r="O108" s="64">
        <f t="shared" si="31"/>
        <v>0</v>
      </c>
      <c r="P108" s="81">
        <f>P109</f>
        <v>0</v>
      </c>
      <c r="Q108" s="64">
        <f t="shared" si="31"/>
        <v>0</v>
      </c>
    </row>
    <row r="109" spans="1:17" ht="33.75" hidden="1" customHeight="1" x14ac:dyDescent="0.25">
      <c r="A109" s="106" t="s">
        <v>515</v>
      </c>
      <c r="B109" s="96" t="s">
        <v>517</v>
      </c>
      <c r="C109" s="81"/>
      <c r="D109" s="81"/>
      <c r="E109" s="64">
        <f t="shared" si="44"/>
        <v>0</v>
      </c>
      <c r="F109" s="81"/>
      <c r="G109" s="64">
        <f t="shared" si="44"/>
        <v>0</v>
      </c>
      <c r="H109" s="81"/>
      <c r="I109" s="64">
        <f t="shared" si="28"/>
        <v>0</v>
      </c>
      <c r="J109" s="81"/>
      <c r="K109" s="64">
        <f t="shared" si="29"/>
        <v>0</v>
      </c>
      <c r="L109" s="81"/>
      <c r="M109" s="64">
        <f t="shared" si="30"/>
        <v>0</v>
      </c>
      <c r="N109" s="81"/>
      <c r="O109" s="64">
        <f t="shared" si="31"/>
        <v>0</v>
      </c>
      <c r="P109" s="81"/>
      <c r="Q109" s="64">
        <f t="shared" si="31"/>
        <v>0</v>
      </c>
    </row>
    <row r="110" spans="1:17" ht="44.25" hidden="1" customHeight="1" x14ac:dyDescent="0.25">
      <c r="A110" s="106" t="s">
        <v>546</v>
      </c>
      <c r="B110" s="75" t="s">
        <v>548</v>
      </c>
      <c r="C110" s="81">
        <f>C111</f>
        <v>0</v>
      </c>
      <c r="D110" s="81">
        <f>D111</f>
        <v>0</v>
      </c>
      <c r="E110" s="64">
        <f t="shared" si="41"/>
        <v>0</v>
      </c>
      <c r="F110" s="81">
        <f>F111</f>
        <v>0</v>
      </c>
      <c r="G110" s="64">
        <f t="shared" si="41"/>
        <v>0</v>
      </c>
      <c r="H110" s="81">
        <f>H111</f>
        <v>0</v>
      </c>
      <c r="I110" s="64">
        <f t="shared" si="28"/>
        <v>0</v>
      </c>
      <c r="J110" s="81">
        <f>J111</f>
        <v>0</v>
      </c>
      <c r="K110" s="64">
        <f t="shared" si="29"/>
        <v>0</v>
      </c>
      <c r="L110" s="81">
        <f>L111</f>
        <v>0</v>
      </c>
      <c r="M110" s="64">
        <f t="shared" si="30"/>
        <v>0</v>
      </c>
      <c r="N110" s="81">
        <f>N111</f>
        <v>0</v>
      </c>
      <c r="O110" s="64">
        <f t="shared" si="31"/>
        <v>0</v>
      </c>
      <c r="P110" s="81">
        <f>P111</f>
        <v>0</v>
      </c>
      <c r="Q110" s="64">
        <f t="shared" si="31"/>
        <v>0</v>
      </c>
    </row>
    <row r="111" spans="1:17" ht="51" hidden="1" customHeight="1" x14ac:dyDescent="0.25">
      <c r="A111" s="106" t="s">
        <v>547</v>
      </c>
      <c r="B111" s="75" t="s">
        <v>549</v>
      </c>
      <c r="C111" s="81"/>
      <c r="D111" s="81"/>
      <c r="E111" s="64">
        <f t="shared" si="41"/>
        <v>0</v>
      </c>
      <c r="F111" s="81"/>
      <c r="G111" s="64">
        <f t="shared" si="41"/>
        <v>0</v>
      </c>
      <c r="H111" s="81"/>
      <c r="I111" s="64">
        <f t="shared" si="28"/>
        <v>0</v>
      </c>
      <c r="J111" s="81"/>
      <c r="K111" s="64">
        <f t="shared" si="29"/>
        <v>0</v>
      </c>
      <c r="L111" s="81"/>
      <c r="M111" s="64">
        <f t="shared" si="30"/>
        <v>0</v>
      </c>
      <c r="N111" s="81"/>
      <c r="O111" s="64">
        <f t="shared" si="31"/>
        <v>0</v>
      </c>
      <c r="P111" s="81"/>
      <c r="Q111" s="64">
        <f t="shared" si="31"/>
        <v>0</v>
      </c>
    </row>
    <row r="112" spans="1:17" ht="22.5" customHeight="1" x14ac:dyDescent="0.25">
      <c r="A112" s="106" t="s">
        <v>457</v>
      </c>
      <c r="B112" s="101" t="s">
        <v>458</v>
      </c>
      <c r="C112" s="111">
        <f>C113</f>
        <v>8488547.4900000002</v>
      </c>
      <c r="D112" s="111">
        <f>D113</f>
        <v>0</v>
      </c>
      <c r="E112" s="112">
        <f t="shared" si="41"/>
        <v>8488547.4900000002</v>
      </c>
      <c r="F112" s="111">
        <f>F113</f>
        <v>0</v>
      </c>
      <c r="G112" s="112">
        <f t="shared" si="41"/>
        <v>8488547.4900000002</v>
      </c>
      <c r="H112" s="111">
        <f>H113</f>
        <v>0</v>
      </c>
      <c r="I112" s="112">
        <f t="shared" si="28"/>
        <v>8488547.4900000002</v>
      </c>
      <c r="J112" s="111">
        <f>J113</f>
        <v>0</v>
      </c>
      <c r="K112" s="112">
        <f t="shared" si="29"/>
        <v>8488547.4900000002</v>
      </c>
      <c r="L112" s="111">
        <f>L113</f>
        <v>0</v>
      </c>
      <c r="M112" s="112">
        <f t="shared" si="30"/>
        <v>8488547.4900000002</v>
      </c>
      <c r="N112" s="111">
        <f>N113</f>
        <v>0</v>
      </c>
      <c r="O112" s="112">
        <f t="shared" si="31"/>
        <v>8488547.4900000002</v>
      </c>
      <c r="P112" s="111">
        <f>P113</f>
        <v>-1307921.3600000001</v>
      </c>
      <c r="Q112" s="112">
        <f t="shared" si="31"/>
        <v>7180626.1299999999</v>
      </c>
    </row>
    <row r="113" spans="1:17" ht="32.25" customHeight="1" x14ac:dyDescent="0.25">
      <c r="A113" s="109" t="s">
        <v>459</v>
      </c>
      <c r="B113" s="75" t="s">
        <v>460</v>
      </c>
      <c r="C113" s="114">
        <v>8488547.4900000002</v>
      </c>
      <c r="D113" s="114"/>
      <c r="E113" s="64">
        <f t="shared" si="41"/>
        <v>8488547.4900000002</v>
      </c>
      <c r="F113" s="114"/>
      <c r="G113" s="64">
        <f t="shared" si="41"/>
        <v>8488547.4900000002</v>
      </c>
      <c r="H113" s="114"/>
      <c r="I113" s="64">
        <f t="shared" si="28"/>
        <v>8488547.4900000002</v>
      </c>
      <c r="J113" s="114"/>
      <c r="K113" s="64">
        <f t="shared" si="29"/>
        <v>8488547.4900000002</v>
      </c>
      <c r="L113" s="114"/>
      <c r="M113" s="64">
        <f t="shared" si="30"/>
        <v>8488547.4900000002</v>
      </c>
      <c r="N113" s="114"/>
      <c r="O113" s="64">
        <f t="shared" si="31"/>
        <v>8488547.4900000002</v>
      </c>
      <c r="P113" s="114">
        <v>-1307921.3600000001</v>
      </c>
      <c r="Q113" s="64">
        <f t="shared" si="31"/>
        <v>7180626.1299999999</v>
      </c>
    </row>
    <row r="114" spans="1:17" ht="45.75" hidden="1" customHeight="1" x14ac:dyDescent="0.25">
      <c r="A114" s="109" t="s">
        <v>546</v>
      </c>
      <c r="B114" s="75" t="s">
        <v>548</v>
      </c>
      <c r="C114" s="114">
        <f>C115</f>
        <v>0</v>
      </c>
      <c r="D114" s="114">
        <f>D115</f>
        <v>0</v>
      </c>
      <c r="E114" s="64">
        <f t="shared" ref="E114:G115" si="45">C114+D114</f>
        <v>0</v>
      </c>
      <c r="F114" s="114">
        <f>F115</f>
        <v>0</v>
      </c>
      <c r="G114" s="64">
        <f t="shared" si="45"/>
        <v>0</v>
      </c>
      <c r="H114" s="114">
        <f>H115</f>
        <v>0</v>
      </c>
      <c r="I114" s="64">
        <f t="shared" si="28"/>
        <v>0</v>
      </c>
      <c r="J114" s="114">
        <f>J115</f>
        <v>0</v>
      </c>
      <c r="K114" s="64">
        <f t="shared" si="29"/>
        <v>0</v>
      </c>
      <c r="L114" s="114">
        <f>L115</f>
        <v>0</v>
      </c>
      <c r="M114" s="64">
        <f t="shared" si="30"/>
        <v>0</v>
      </c>
      <c r="N114" s="114">
        <f>N115</f>
        <v>0</v>
      </c>
      <c r="O114" s="64">
        <f t="shared" si="31"/>
        <v>0</v>
      </c>
      <c r="P114" s="114">
        <f>P115</f>
        <v>0</v>
      </c>
      <c r="Q114" s="64">
        <f t="shared" si="31"/>
        <v>0</v>
      </c>
    </row>
    <row r="115" spans="1:17" ht="48" hidden="1" customHeight="1" x14ac:dyDescent="0.25">
      <c r="A115" s="109" t="s">
        <v>547</v>
      </c>
      <c r="B115" s="75" t="s">
        <v>549</v>
      </c>
      <c r="C115" s="114"/>
      <c r="D115" s="114"/>
      <c r="E115" s="64">
        <f t="shared" si="45"/>
        <v>0</v>
      </c>
      <c r="F115" s="114"/>
      <c r="G115" s="64">
        <f t="shared" si="45"/>
        <v>0</v>
      </c>
      <c r="H115" s="114"/>
      <c r="I115" s="64">
        <f t="shared" si="28"/>
        <v>0</v>
      </c>
      <c r="J115" s="114"/>
      <c r="K115" s="64">
        <f t="shared" si="29"/>
        <v>0</v>
      </c>
      <c r="L115" s="114"/>
      <c r="M115" s="64">
        <f t="shared" si="30"/>
        <v>0</v>
      </c>
      <c r="N115" s="114"/>
      <c r="O115" s="64">
        <f t="shared" si="31"/>
        <v>0</v>
      </c>
      <c r="P115" s="114"/>
      <c r="Q115" s="64">
        <f t="shared" si="31"/>
        <v>0</v>
      </c>
    </row>
    <row r="116" spans="1:17" ht="60.75" customHeight="1" x14ac:dyDescent="0.25">
      <c r="A116" s="109" t="s">
        <v>542</v>
      </c>
      <c r="B116" s="120" t="s">
        <v>544</v>
      </c>
      <c r="C116" s="114">
        <f>C117</f>
        <v>193216358.30000001</v>
      </c>
      <c r="D116" s="114">
        <f>D117</f>
        <v>-193216358.30000001</v>
      </c>
      <c r="E116" s="64">
        <f t="shared" si="41"/>
        <v>0</v>
      </c>
      <c r="F116" s="114">
        <f>F117</f>
        <v>0</v>
      </c>
      <c r="G116" s="64">
        <f t="shared" si="41"/>
        <v>0</v>
      </c>
      <c r="H116" s="114">
        <f>H117</f>
        <v>0</v>
      </c>
      <c r="I116" s="64">
        <f t="shared" si="28"/>
        <v>0</v>
      </c>
      <c r="J116" s="114">
        <f>J117</f>
        <v>0</v>
      </c>
      <c r="K116" s="64">
        <f t="shared" si="29"/>
        <v>0</v>
      </c>
      <c r="L116" s="114">
        <f>L117</f>
        <v>0</v>
      </c>
      <c r="M116" s="64">
        <f t="shared" si="30"/>
        <v>0</v>
      </c>
      <c r="N116" s="114">
        <f>N117</f>
        <v>0</v>
      </c>
      <c r="O116" s="64">
        <f t="shared" si="31"/>
        <v>0</v>
      </c>
      <c r="P116" s="114">
        <f>P117</f>
        <v>0</v>
      </c>
      <c r="Q116" s="64">
        <f t="shared" si="31"/>
        <v>0</v>
      </c>
    </row>
    <row r="117" spans="1:17" ht="62.25" customHeight="1" x14ac:dyDescent="0.25">
      <c r="A117" s="109" t="s">
        <v>543</v>
      </c>
      <c r="B117" s="117" t="s">
        <v>545</v>
      </c>
      <c r="C117" s="118">
        <v>193216358.30000001</v>
      </c>
      <c r="D117" s="119">
        <v>-193216358.30000001</v>
      </c>
      <c r="E117" s="113">
        <f t="shared" si="41"/>
        <v>0</v>
      </c>
      <c r="F117" s="119"/>
      <c r="G117" s="113">
        <f t="shared" si="41"/>
        <v>0</v>
      </c>
      <c r="H117" s="119"/>
      <c r="I117" s="113">
        <f t="shared" si="28"/>
        <v>0</v>
      </c>
      <c r="J117" s="119"/>
      <c r="K117" s="113">
        <f t="shared" si="29"/>
        <v>0</v>
      </c>
      <c r="L117" s="119"/>
      <c r="M117" s="113">
        <f t="shared" si="30"/>
        <v>0</v>
      </c>
      <c r="N117" s="119"/>
      <c r="O117" s="113">
        <f t="shared" si="31"/>
        <v>0</v>
      </c>
      <c r="P117" s="119"/>
      <c r="Q117" s="113">
        <f t="shared" si="31"/>
        <v>0</v>
      </c>
    </row>
    <row r="118" spans="1:17" ht="22.5" customHeight="1" x14ac:dyDescent="0.25">
      <c r="A118" s="109" t="s">
        <v>566</v>
      </c>
      <c r="B118" s="92" t="s">
        <v>461</v>
      </c>
      <c r="C118" s="89">
        <f>C119</f>
        <v>0</v>
      </c>
      <c r="D118" s="81">
        <f>D119</f>
        <v>0</v>
      </c>
      <c r="E118" s="64">
        <f t="shared" si="41"/>
        <v>0</v>
      </c>
      <c r="F118" s="81">
        <f>F119</f>
        <v>17046325</v>
      </c>
      <c r="G118" s="64">
        <f t="shared" si="41"/>
        <v>17046325</v>
      </c>
      <c r="H118" s="81">
        <f>H119</f>
        <v>0</v>
      </c>
      <c r="I118" s="64">
        <f t="shared" si="28"/>
        <v>17046325</v>
      </c>
      <c r="J118" s="81">
        <f>J119</f>
        <v>0</v>
      </c>
      <c r="K118" s="64">
        <f t="shared" si="29"/>
        <v>17046325</v>
      </c>
      <c r="L118" s="81">
        <f>L119</f>
        <v>-248193.59</v>
      </c>
      <c r="M118" s="64">
        <f t="shared" si="30"/>
        <v>16798131.41</v>
      </c>
      <c r="N118" s="81">
        <f>N119</f>
        <v>-2050587.58</v>
      </c>
      <c r="O118" s="64">
        <f t="shared" si="31"/>
        <v>14747543.83</v>
      </c>
      <c r="P118" s="81">
        <f>P119</f>
        <v>0</v>
      </c>
      <c r="Q118" s="64">
        <f t="shared" si="31"/>
        <v>14747543.83</v>
      </c>
    </row>
    <row r="119" spans="1:17" ht="22.5" customHeight="1" x14ac:dyDescent="0.25">
      <c r="A119" s="106" t="s">
        <v>567</v>
      </c>
      <c r="B119" s="102" t="s">
        <v>462</v>
      </c>
      <c r="C119" s="81"/>
      <c r="D119" s="81"/>
      <c r="E119" s="64">
        <f t="shared" si="41"/>
        <v>0</v>
      </c>
      <c r="F119" s="81">
        <v>17046325</v>
      </c>
      <c r="G119" s="64">
        <f t="shared" si="41"/>
        <v>17046325</v>
      </c>
      <c r="H119" s="81"/>
      <c r="I119" s="64">
        <f t="shared" si="28"/>
        <v>17046325</v>
      </c>
      <c r="J119" s="81"/>
      <c r="K119" s="64">
        <f t="shared" si="29"/>
        <v>17046325</v>
      </c>
      <c r="L119" s="81">
        <v>-248193.59</v>
      </c>
      <c r="M119" s="64">
        <f t="shared" si="30"/>
        <v>16798131.41</v>
      </c>
      <c r="N119" s="81">
        <v>-2050587.58</v>
      </c>
      <c r="O119" s="64">
        <f t="shared" si="31"/>
        <v>14747543.83</v>
      </c>
      <c r="P119" s="81"/>
      <c r="Q119" s="64">
        <f t="shared" si="31"/>
        <v>14747543.83</v>
      </c>
    </row>
    <row r="120" spans="1:17" ht="22.5" customHeight="1" x14ac:dyDescent="0.25">
      <c r="A120" s="106" t="s">
        <v>463</v>
      </c>
      <c r="B120" s="96" t="s">
        <v>464</v>
      </c>
      <c r="C120" s="81">
        <f t="shared" ref="C120:D121" si="46">C121</f>
        <v>200</v>
      </c>
      <c r="D120" s="81"/>
      <c r="E120" s="64">
        <f t="shared" si="41"/>
        <v>200</v>
      </c>
      <c r="F120" s="81">
        <f t="shared" ref="F120:P121" si="47">F121</f>
        <v>0</v>
      </c>
      <c r="G120" s="64">
        <f t="shared" si="41"/>
        <v>200</v>
      </c>
      <c r="H120" s="81">
        <f t="shared" si="47"/>
        <v>0</v>
      </c>
      <c r="I120" s="64">
        <f t="shared" si="28"/>
        <v>200</v>
      </c>
      <c r="J120" s="81">
        <f t="shared" si="47"/>
        <v>0</v>
      </c>
      <c r="K120" s="64">
        <f t="shared" si="29"/>
        <v>200</v>
      </c>
      <c r="L120" s="81">
        <f t="shared" si="47"/>
        <v>0</v>
      </c>
      <c r="M120" s="64">
        <f t="shared" si="30"/>
        <v>200</v>
      </c>
      <c r="N120" s="81">
        <f t="shared" si="47"/>
        <v>0</v>
      </c>
      <c r="O120" s="64">
        <f t="shared" si="31"/>
        <v>200</v>
      </c>
      <c r="P120" s="81">
        <f t="shared" si="47"/>
        <v>0</v>
      </c>
      <c r="Q120" s="64">
        <f t="shared" si="31"/>
        <v>200</v>
      </c>
    </row>
    <row r="121" spans="1:17" ht="30.75" customHeight="1" x14ac:dyDescent="0.25">
      <c r="A121" s="106" t="s">
        <v>465</v>
      </c>
      <c r="B121" s="96" t="s">
        <v>466</v>
      </c>
      <c r="C121" s="81">
        <f t="shared" si="46"/>
        <v>200</v>
      </c>
      <c r="D121" s="81">
        <f t="shared" si="46"/>
        <v>0</v>
      </c>
      <c r="E121" s="64">
        <f t="shared" si="41"/>
        <v>200</v>
      </c>
      <c r="F121" s="81">
        <f t="shared" si="47"/>
        <v>0</v>
      </c>
      <c r="G121" s="64">
        <f t="shared" si="41"/>
        <v>200</v>
      </c>
      <c r="H121" s="81">
        <f t="shared" si="47"/>
        <v>0</v>
      </c>
      <c r="I121" s="64">
        <f t="shared" si="28"/>
        <v>200</v>
      </c>
      <c r="J121" s="81">
        <f t="shared" si="47"/>
        <v>0</v>
      </c>
      <c r="K121" s="64">
        <f t="shared" si="29"/>
        <v>200</v>
      </c>
      <c r="L121" s="81">
        <f t="shared" si="47"/>
        <v>0</v>
      </c>
      <c r="M121" s="64">
        <f t="shared" si="30"/>
        <v>200</v>
      </c>
      <c r="N121" s="81">
        <f t="shared" si="47"/>
        <v>0</v>
      </c>
      <c r="O121" s="64">
        <f t="shared" si="31"/>
        <v>200</v>
      </c>
      <c r="P121" s="81">
        <f t="shared" si="47"/>
        <v>0</v>
      </c>
      <c r="Q121" s="64">
        <f t="shared" si="31"/>
        <v>200</v>
      </c>
    </row>
    <row r="122" spans="1:17" ht="33.75" customHeight="1" x14ac:dyDescent="0.25">
      <c r="A122" s="106" t="s">
        <v>467</v>
      </c>
      <c r="B122" s="96" t="s">
        <v>468</v>
      </c>
      <c r="C122" s="81">
        <v>200</v>
      </c>
      <c r="D122" s="81"/>
      <c r="E122" s="64">
        <f t="shared" si="41"/>
        <v>200</v>
      </c>
      <c r="F122" s="81"/>
      <c r="G122" s="64">
        <f t="shared" si="41"/>
        <v>200</v>
      </c>
      <c r="H122" s="81"/>
      <c r="I122" s="64">
        <f t="shared" si="28"/>
        <v>200</v>
      </c>
      <c r="J122" s="81"/>
      <c r="K122" s="64">
        <f t="shared" si="29"/>
        <v>200</v>
      </c>
      <c r="L122" s="81"/>
      <c r="M122" s="64">
        <f t="shared" si="30"/>
        <v>200</v>
      </c>
      <c r="N122" s="81"/>
      <c r="O122" s="64">
        <f t="shared" si="31"/>
        <v>200</v>
      </c>
      <c r="P122" s="81"/>
      <c r="Q122" s="64">
        <f t="shared" si="31"/>
        <v>200</v>
      </c>
    </row>
    <row r="123" spans="1:17" ht="22.5" customHeight="1" x14ac:dyDescent="0.25">
      <c r="A123" s="106" t="s">
        <v>469</v>
      </c>
      <c r="B123" s="96" t="s">
        <v>470</v>
      </c>
      <c r="C123" s="81">
        <f>C124+C126+C129+C131</f>
        <v>2000000</v>
      </c>
      <c r="D123" s="81">
        <f>D124+D126+D129+D131</f>
        <v>0</v>
      </c>
      <c r="E123" s="64">
        <f t="shared" si="41"/>
        <v>2000000</v>
      </c>
      <c r="F123" s="81">
        <f>F124+F126+F129+F131</f>
        <v>0</v>
      </c>
      <c r="G123" s="64">
        <f t="shared" si="41"/>
        <v>2000000</v>
      </c>
      <c r="H123" s="81">
        <f>H124+H126+H129+H131</f>
        <v>0</v>
      </c>
      <c r="I123" s="64">
        <f t="shared" si="28"/>
        <v>2000000</v>
      </c>
      <c r="J123" s="81">
        <f>J124+J126+J129+J131</f>
        <v>0</v>
      </c>
      <c r="K123" s="64">
        <f t="shared" si="29"/>
        <v>2000000</v>
      </c>
      <c r="L123" s="81">
        <f>L124+L126+L129+L131</f>
        <v>0</v>
      </c>
      <c r="M123" s="64">
        <f t="shared" si="30"/>
        <v>2000000</v>
      </c>
      <c r="N123" s="81">
        <f>N124+N126+N129+N131</f>
        <v>0</v>
      </c>
      <c r="O123" s="64">
        <f t="shared" si="31"/>
        <v>2000000</v>
      </c>
      <c r="P123" s="81">
        <f>P124+P126+P129+P131</f>
        <v>0</v>
      </c>
      <c r="Q123" s="64">
        <f t="shared" si="31"/>
        <v>2000000</v>
      </c>
    </row>
    <row r="124" spans="1:17" ht="51" customHeight="1" x14ac:dyDescent="0.25">
      <c r="A124" s="106" t="s">
        <v>471</v>
      </c>
      <c r="B124" s="96" t="s">
        <v>472</v>
      </c>
      <c r="C124" s="81">
        <f t="shared" ref="C124:P131" si="48">C125</f>
        <v>2000000</v>
      </c>
      <c r="D124" s="81">
        <f t="shared" si="48"/>
        <v>0</v>
      </c>
      <c r="E124" s="64">
        <f t="shared" si="41"/>
        <v>2000000</v>
      </c>
      <c r="F124" s="81">
        <f t="shared" ref="F124:P131" si="49">F125</f>
        <v>0</v>
      </c>
      <c r="G124" s="64">
        <f t="shared" si="41"/>
        <v>2000000</v>
      </c>
      <c r="H124" s="81">
        <f t="shared" si="49"/>
        <v>0</v>
      </c>
      <c r="I124" s="64">
        <f t="shared" si="28"/>
        <v>2000000</v>
      </c>
      <c r="J124" s="81">
        <f t="shared" si="49"/>
        <v>0</v>
      </c>
      <c r="K124" s="64">
        <f t="shared" si="29"/>
        <v>2000000</v>
      </c>
      <c r="L124" s="81">
        <f t="shared" si="49"/>
        <v>0</v>
      </c>
      <c r="M124" s="64">
        <f t="shared" si="30"/>
        <v>2000000</v>
      </c>
      <c r="N124" s="81">
        <f t="shared" si="49"/>
        <v>0</v>
      </c>
      <c r="O124" s="64">
        <f t="shared" si="31"/>
        <v>2000000</v>
      </c>
      <c r="P124" s="81">
        <f t="shared" si="49"/>
        <v>0</v>
      </c>
      <c r="Q124" s="64">
        <f t="shared" si="31"/>
        <v>2000000</v>
      </c>
    </row>
    <row r="125" spans="1:17" ht="44.25" customHeight="1" x14ac:dyDescent="0.25">
      <c r="A125" s="106" t="s">
        <v>473</v>
      </c>
      <c r="B125" s="96" t="s">
        <v>474</v>
      </c>
      <c r="C125" s="81">
        <v>2000000</v>
      </c>
      <c r="D125" s="81"/>
      <c r="E125" s="64">
        <f t="shared" si="41"/>
        <v>2000000</v>
      </c>
      <c r="F125" s="81"/>
      <c r="G125" s="64">
        <f t="shared" si="41"/>
        <v>2000000</v>
      </c>
      <c r="H125" s="81"/>
      <c r="I125" s="64">
        <f t="shared" si="28"/>
        <v>2000000</v>
      </c>
      <c r="J125" s="81"/>
      <c r="K125" s="64">
        <f t="shared" si="29"/>
        <v>2000000</v>
      </c>
      <c r="L125" s="81"/>
      <c r="M125" s="64">
        <f t="shared" si="30"/>
        <v>2000000</v>
      </c>
      <c r="N125" s="81"/>
      <c r="O125" s="64">
        <f t="shared" si="31"/>
        <v>2000000</v>
      </c>
      <c r="P125" s="81"/>
      <c r="Q125" s="64">
        <f t="shared" si="31"/>
        <v>2000000</v>
      </c>
    </row>
    <row r="126" spans="1:17" ht="32.25" hidden="1" customHeight="1" x14ac:dyDescent="0.25">
      <c r="A126" s="106" t="s">
        <v>518</v>
      </c>
      <c r="B126" s="96" t="s">
        <v>521</v>
      </c>
      <c r="C126" s="81">
        <f>C127</f>
        <v>0</v>
      </c>
      <c r="D126" s="81">
        <f>D127</f>
        <v>0</v>
      </c>
      <c r="E126" s="64">
        <f t="shared" ref="E126:G130" si="50">C126+D126</f>
        <v>0</v>
      </c>
      <c r="F126" s="81">
        <f>F127</f>
        <v>0</v>
      </c>
      <c r="G126" s="64">
        <f t="shared" si="50"/>
        <v>0</v>
      </c>
      <c r="H126" s="81">
        <f>H127</f>
        <v>0</v>
      </c>
      <c r="I126" s="64">
        <f t="shared" si="28"/>
        <v>0</v>
      </c>
      <c r="J126" s="81">
        <f>J127</f>
        <v>0</v>
      </c>
      <c r="K126" s="64">
        <f t="shared" si="29"/>
        <v>0</v>
      </c>
      <c r="L126" s="81">
        <f>L127</f>
        <v>0</v>
      </c>
      <c r="M126" s="64">
        <f t="shared" si="30"/>
        <v>0</v>
      </c>
      <c r="N126" s="81">
        <f>N127</f>
        <v>0</v>
      </c>
      <c r="O126" s="64">
        <f t="shared" si="31"/>
        <v>0</v>
      </c>
      <c r="P126" s="81">
        <f>P127</f>
        <v>0</v>
      </c>
      <c r="Q126" s="64">
        <f t="shared" si="31"/>
        <v>0</v>
      </c>
    </row>
    <row r="127" spans="1:17" ht="30.75" hidden="1" customHeight="1" x14ac:dyDescent="0.25">
      <c r="A127" s="106" t="s">
        <v>519</v>
      </c>
      <c r="B127" s="96" t="s">
        <v>522</v>
      </c>
      <c r="C127" s="81">
        <f t="shared" si="48"/>
        <v>0</v>
      </c>
      <c r="D127" s="81">
        <f>D128</f>
        <v>0</v>
      </c>
      <c r="E127" s="64">
        <f t="shared" si="50"/>
        <v>0</v>
      </c>
      <c r="F127" s="81">
        <f t="shared" si="48"/>
        <v>0</v>
      </c>
      <c r="G127" s="64">
        <f t="shared" si="50"/>
        <v>0</v>
      </c>
      <c r="H127" s="81">
        <f t="shared" si="48"/>
        <v>0</v>
      </c>
      <c r="I127" s="64">
        <f t="shared" si="28"/>
        <v>0</v>
      </c>
      <c r="J127" s="81">
        <f t="shared" si="48"/>
        <v>0</v>
      </c>
      <c r="K127" s="64">
        <f t="shared" si="29"/>
        <v>0</v>
      </c>
      <c r="L127" s="81">
        <f t="shared" si="48"/>
        <v>0</v>
      </c>
      <c r="M127" s="64">
        <f t="shared" si="30"/>
        <v>0</v>
      </c>
      <c r="N127" s="81">
        <f t="shared" si="48"/>
        <v>0</v>
      </c>
      <c r="O127" s="64">
        <f t="shared" si="31"/>
        <v>0</v>
      </c>
      <c r="P127" s="81">
        <f t="shared" si="48"/>
        <v>0</v>
      </c>
      <c r="Q127" s="64">
        <f t="shared" si="31"/>
        <v>0</v>
      </c>
    </row>
    <row r="128" spans="1:17" ht="44.25" hidden="1" customHeight="1" x14ac:dyDescent="0.25">
      <c r="A128" s="106" t="s">
        <v>520</v>
      </c>
      <c r="B128" s="96" t="s">
        <v>523</v>
      </c>
      <c r="C128" s="81"/>
      <c r="D128" s="81"/>
      <c r="E128" s="64">
        <f t="shared" si="50"/>
        <v>0</v>
      </c>
      <c r="F128" s="81"/>
      <c r="G128" s="64">
        <f t="shared" si="50"/>
        <v>0</v>
      </c>
      <c r="H128" s="81"/>
      <c r="I128" s="64">
        <f t="shared" si="28"/>
        <v>0</v>
      </c>
      <c r="J128" s="81"/>
      <c r="K128" s="64">
        <f t="shared" si="29"/>
        <v>0</v>
      </c>
      <c r="L128" s="81"/>
      <c r="M128" s="64">
        <f t="shared" si="30"/>
        <v>0</v>
      </c>
      <c r="N128" s="81"/>
      <c r="O128" s="64">
        <f t="shared" si="31"/>
        <v>0</v>
      </c>
      <c r="P128" s="81"/>
      <c r="Q128" s="64">
        <f t="shared" si="31"/>
        <v>0</v>
      </c>
    </row>
    <row r="129" spans="1:17" ht="44.25" hidden="1" customHeight="1" x14ac:dyDescent="0.25">
      <c r="A129" s="106" t="s">
        <v>550</v>
      </c>
      <c r="B129" s="115" t="s">
        <v>552</v>
      </c>
      <c r="C129" s="81">
        <f t="shared" si="48"/>
        <v>0</v>
      </c>
      <c r="D129" s="81">
        <f t="shared" si="48"/>
        <v>0</v>
      </c>
      <c r="E129" s="64">
        <f t="shared" si="50"/>
        <v>0</v>
      </c>
      <c r="F129" s="81">
        <f t="shared" si="48"/>
        <v>0</v>
      </c>
      <c r="G129" s="64">
        <f t="shared" si="50"/>
        <v>0</v>
      </c>
      <c r="H129" s="81">
        <f t="shared" si="48"/>
        <v>0</v>
      </c>
      <c r="I129" s="64">
        <f t="shared" si="28"/>
        <v>0</v>
      </c>
      <c r="J129" s="81">
        <f t="shared" si="48"/>
        <v>0</v>
      </c>
      <c r="K129" s="64">
        <f t="shared" si="29"/>
        <v>0</v>
      </c>
      <c r="L129" s="81">
        <f t="shared" si="48"/>
        <v>0</v>
      </c>
      <c r="M129" s="64">
        <f t="shared" si="30"/>
        <v>0</v>
      </c>
      <c r="N129" s="81">
        <f t="shared" si="48"/>
        <v>0</v>
      </c>
      <c r="O129" s="64">
        <f t="shared" si="31"/>
        <v>0</v>
      </c>
      <c r="P129" s="81">
        <f t="shared" si="48"/>
        <v>0</v>
      </c>
      <c r="Q129" s="64">
        <f t="shared" si="31"/>
        <v>0</v>
      </c>
    </row>
    <row r="130" spans="1:17" ht="44.25" hidden="1" customHeight="1" x14ac:dyDescent="0.25">
      <c r="A130" s="106" t="s">
        <v>551</v>
      </c>
      <c r="B130" s="115" t="s">
        <v>553</v>
      </c>
      <c r="C130" s="81"/>
      <c r="D130" s="81"/>
      <c r="E130" s="64">
        <f t="shared" si="50"/>
        <v>0</v>
      </c>
      <c r="F130" s="81"/>
      <c r="G130" s="64">
        <f t="shared" si="50"/>
        <v>0</v>
      </c>
      <c r="H130" s="81"/>
      <c r="I130" s="64">
        <f t="shared" si="28"/>
        <v>0</v>
      </c>
      <c r="J130" s="81"/>
      <c r="K130" s="64">
        <f t="shared" si="29"/>
        <v>0</v>
      </c>
      <c r="L130" s="81"/>
      <c r="M130" s="64">
        <f t="shared" si="30"/>
        <v>0</v>
      </c>
      <c r="N130" s="81"/>
      <c r="O130" s="64">
        <f t="shared" si="31"/>
        <v>0</v>
      </c>
      <c r="P130" s="81"/>
      <c r="Q130" s="64">
        <f t="shared" si="31"/>
        <v>0</v>
      </c>
    </row>
    <row r="131" spans="1:17" ht="24" hidden="1" customHeight="1" x14ac:dyDescent="0.25">
      <c r="A131" s="107" t="s">
        <v>498</v>
      </c>
      <c r="B131" s="98" t="s">
        <v>499</v>
      </c>
      <c r="C131" s="81">
        <f t="shared" si="48"/>
        <v>0</v>
      </c>
      <c r="D131" s="81">
        <f t="shared" si="48"/>
        <v>0</v>
      </c>
      <c r="E131" s="64">
        <f t="shared" ref="E131:G132" si="51">C131+D131</f>
        <v>0</v>
      </c>
      <c r="F131" s="81">
        <f t="shared" si="49"/>
        <v>0</v>
      </c>
      <c r="G131" s="64">
        <f t="shared" si="51"/>
        <v>0</v>
      </c>
      <c r="H131" s="81">
        <f t="shared" si="49"/>
        <v>0</v>
      </c>
      <c r="I131" s="64">
        <f t="shared" si="28"/>
        <v>0</v>
      </c>
      <c r="J131" s="81">
        <f t="shared" si="49"/>
        <v>0</v>
      </c>
      <c r="K131" s="64">
        <f t="shared" si="29"/>
        <v>0</v>
      </c>
      <c r="L131" s="81">
        <f t="shared" si="49"/>
        <v>0</v>
      </c>
      <c r="M131" s="64">
        <f t="shared" si="30"/>
        <v>0</v>
      </c>
      <c r="N131" s="81">
        <f t="shared" si="49"/>
        <v>0</v>
      </c>
      <c r="O131" s="64">
        <f t="shared" si="31"/>
        <v>0</v>
      </c>
      <c r="P131" s="81">
        <f t="shared" si="49"/>
        <v>0</v>
      </c>
      <c r="Q131" s="64">
        <f t="shared" si="31"/>
        <v>0</v>
      </c>
    </row>
    <row r="132" spans="1:17" ht="24" hidden="1" customHeight="1" x14ac:dyDescent="0.25">
      <c r="A132" s="107" t="s">
        <v>500</v>
      </c>
      <c r="B132" s="98" t="s">
        <v>501</v>
      </c>
      <c r="C132" s="81"/>
      <c r="D132" s="81"/>
      <c r="E132" s="64">
        <f t="shared" si="51"/>
        <v>0</v>
      </c>
      <c r="F132" s="81"/>
      <c r="G132" s="64">
        <f t="shared" si="51"/>
        <v>0</v>
      </c>
      <c r="H132" s="81"/>
      <c r="I132" s="64">
        <f t="shared" si="28"/>
        <v>0</v>
      </c>
      <c r="J132" s="81"/>
      <c r="K132" s="64">
        <f t="shared" si="29"/>
        <v>0</v>
      </c>
      <c r="L132" s="81"/>
      <c r="M132" s="64">
        <f t="shared" si="30"/>
        <v>0</v>
      </c>
      <c r="N132" s="81"/>
      <c r="O132" s="64">
        <f t="shared" si="31"/>
        <v>0</v>
      </c>
      <c r="P132" s="81"/>
      <c r="Q132" s="64">
        <f t="shared" si="31"/>
        <v>0</v>
      </c>
    </row>
    <row r="133" spans="1:17" ht="22.5" customHeight="1" x14ac:dyDescent="0.25">
      <c r="A133" s="105" t="s">
        <v>475</v>
      </c>
      <c r="B133" s="95" t="s">
        <v>320</v>
      </c>
      <c r="C133" s="78">
        <f t="shared" ref="C133:D134" si="52">C134</f>
        <v>0</v>
      </c>
      <c r="D133" s="78">
        <f t="shared" si="52"/>
        <v>0</v>
      </c>
      <c r="E133" s="83">
        <f t="shared" si="41"/>
        <v>0</v>
      </c>
      <c r="F133" s="78">
        <f t="shared" ref="F133:P134" si="53">F134</f>
        <v>0</v>
      </c>
      <c r="G133" s="83">
        <f t="shared" si="41"/>
        <v>0</v>
      </c>
      <c r="H133" s="78">
        <f t="shared" si="53"/>
        <v>117921.34</v>
      </c>
      <c r="I133" s="83">
        <f t="shared" si="28"/>
        <v>117921.34</v>
      </c>
      <c r="J133" s="78">
        <f t="shared" si="53"/>
        <v>0</v>
      </c>
      <c r="K133" s="83">
        <f t="shared" si="29"/>
        <v>117921.34</v>
      </c>
      <c r="L133" s="78">
        <f t="shared" si="53"/>
        <v>0</v>
      </c>
      <c r="M133" s="83">
        <f t="shared" si="30"/>
        <v>117921.34</v>
      </c>
      <c r="N133" s="78">
        <f t="shared" si="53"/>
        <v>0</v>
      </c>
      <c r="O133" s="83">
        <f t="shared" si="31"/>
        <v>117921.34</v>
      </c>
      <c r="P133" s="78">
        <f t="shared" si="53"/>
        <v>-27038.19</v>
      </c>
      <c r="Q133" s="83">
        <f t="shared" si="31"/>
        <v>90883.15</v>
      </c>
    </row>
    <row r="134" spans="1:17" ht="18.75" customHeight="1" x14ac:dyDescent="0.25">
      <c r="A134" s="106" t="s">
        <v>476</v>
      </c>
      <c r="B134" s="96" t="s">
        <v>477</v>
      </c>
      <c r="C134" s="81">
        <f t="shared" si="52"/>
        <v>0</v>
      </c>
      <c r="D134" s="81">
        <f t="shared" si="52"/>
        <v>0</v>
      </c>
      <c r="E134" s="64">
        <f t="shared" si="41"/>
        <v>0</v>
      </c>
      <c r="F134" s="81">
        <f t="shared" si="53"/>
        <v>0</v>
      </c>
      <c r="G134" s="64">
        <f t="shared" si="41"/>
        <v>0</v>
      </c>
      <c r="H134" s="81">
        <f t="shared" si="53"/>
        <v>117921.34</v>
      </c>
      <c r="I134" s="64">
        <f t="shared" si="28"/>
        <v>117921.34</v>
      </c>
      <c r="J134" s="81">
        <f t="shared" si="53"/>
        <v>0</v>
      </c>
      <c r="K134" s="64">
        <f t="shared" si="29"/>
        <v>117921.34</v>
      </c>
      <c r="L134" s="81">
        <f t="shared" si="53"/>
        <v>0</v>
      </c>
      <c r="M134" s="64">
        <f t="shared" si="30"/>
        <v>117921.34</v>
      </c>
      <c r="N134" s="81">
        <f t="shared" si="53"/>
        <v>0</v>
      </c>
      <c r="O134" s="64">
        <f t="shared" si="31"/>
        <v>117921.34</v>
      </c>
      <c r="P134" s="81">
        <f t="shared" si="53"/>
        <v>-27038.19</v>
      </c>
      <c r="Q134" s="64">
        <f t="shared" si="31"/>
        <v>90883.15</v>
      </c>
    </row>
    <row r="135" spans="1:17" ht="22.5" customHeight="1" x14ac:dyDescent="0.25">
      <c r="A135" s="106" t="s">
        <v>478</v>
      </c>
      <c r="B135" s="96" t="s">
        <v>477</v>
      </c>
      <c r="C135" s="81"/>
      <c r="D135" s="81"/>
      <c r="E135" s="64">
        <f t="shared" si="41"/>
        <v>0</v>
      </c>
      <c r="F135" s="81"/>
      <c r="G135" s="64">
        <f t="shared" si="41"/>
        <v>0</v>
      </c>
      <c r="H135" s="81">
        <v>117921.34</v>
      </c>
      <c r="I135" s="64">
        <f t="shared" si="28"/>
        <v>117921.34</v>
      </c>
      <c r="J135" s="81"/>
      <c r="K135" s="64">
        <f t="shared" si="29"/>
        <v>117921.34</v>
      </c>
      <c r="L135" s="81"/>
      <c r="M135" s="64">
        <f t="shared" si="30"/>
        <v>117921.34</v>
      </c>
      <c r="N135" s="81"/>
      <c r="O135" s="64">
        <f t="shared" si="31"/>
        <v>117921.34</v>
      </c>
      <c r="P135" s="81">
        <v>-27038.19</v>
      </c>
      <c r="Q135" s="64">
        <f t="shared" si="31"/>
        <v>90883.15</v>
      </c>
    </row>
    <row r="136" spans="1:17" ht="35.25" customHeight="1" x14ac:dyDescent="0.25">
      <c r="A136" s="76" t="s">
        <v>479</v>
      </c>
      <c r="B136" s="77" t="s">
        <v>480</v>
      </c>
      <c r="C136" s="78">
        <f t="shared" ref="C136:D136" si="54">C137</f>
        <v>0</v>
      </c>
      <c r="D136" s="78">
        <f t="shared" si="54"/>
        <v>0</v>
      </c>
      <c r="E136" s="83">
        <f t="shared" si="41"/>
        <v>0</v>
      </c>
      <c r="F136" s="78">
        <f t="shared" ref="F136:P136" si="55">F137</f>
        <v>0</v>
      </c>
      <c r="G136" s="83">
        <f t="shared" si="41"/>
        <v>0</v>
      </c>
      <c r="H136" s="78">
        <f t="shared" si="55"/>
        <v>-12316.65</v>
      </c>
      <c r="I136" s="83">
        <f t="shared" si="28"/>
        <v>-12316.65</v>
      </c>
      <c r="J136" s="78">
        <f t="shared" si="55"/>
        <v>0</v>
      </c>
      <c r="K136" s="83">
        <f t="shared" si="29"/>
        <v>-12316.65</v>
      </c>
      <c r="L136" s="78">
        <f t="shared" si="55"/>
        <v>0</v>
      </c>
      <c r="M136" s="83">
        <f t="shared" si="30"/>
        <v>-12316.65</v>
      </c>
      <c r="N136" s="78">
        <f t="shared" si="55"/>
        <v>0</v>
      </c>
      <c r="O136" s="83">
        <f t="shared" si="31"/>
        <v>-12316.65</v>
      </c>
      <c r="P136" s="78">
        <f t="shared" si="55"/>
        <v>0</v>
      </c>
      <c r="Q136" s="83">
        <f t="shared" si="31"/>
        <v>-12316.65</v>
      </c>
    </row>
    <row r="137" spans="1:17" ht="27" customHeight="1" x14ac:dyDescent="0.25">
      <c r="A137" s="79" t="s">
        <v>481</v>
      </c>
      <c r="B137" s="80" t="s">
        <v>482</v>
      </c>
      <c r="C137" s="81">
        <f>C138+C139+C140</f>
        <v>0</v>
      </c>
      <c r="D137" s="81">
        <f>D138+D139+D140</f>
        <v>0</v>
      </c>
      <c r="E137" s="64">
        <f t="shared" si="41"/>
        <v>0</v>
      </c>
      <c r="F137" s="81">
        <f>F138+F139+F140</f>
        <v>0</v>
      </c>
      <c r="G137" s="64">
        <f t="shared" si="41"/>
        <v>0</v>
      </c>
      <c r="H137" s="81">
        <f>H138+H139+H140</f>
        <v>-12316.65</v>
      </c>
      <c r="I137" s="64">
        <f t="shared" si="28"/>
        <v>-12316.65</v>
      </c>
      <c r="J137" s="81">
        <f>J138+J139+J140</f>
        <v>0</v>
      </c>
      <c r="K137" s="64">
        <f t="shared" si="29"/>
        <v>-12316.65</v>
      </c>
      <c r="L137" s="81">
        <f>L138+L139+L140</f>
        <v>0</v>
      </c>
      <c r="M137" s="64">
        <f t="shared" si="30"/>
        <v>-12316.65</v>
      </c>
      <c r="N137" s="81">
        <f>N138+N139+N140</f>
        <v>0</v>
      </c>
      <c r="O137" s="64">
        <f t="shared" si="31"/>
        <v>-12316.65</v>
      </c>
      <c r="P137" s="81">
        <f>P138+P139+P140</f>
        <v>0</v>
      </c>
      <c r="Q137" s="64">
        <f t="shared" si="31"/>
        <v>-12316.65</v>
      </c>
    </row>
    <row r="138" spans="1:17" ht="43.5" hidden="1" customHeight="1" x14ac:dyDescent="0.25">
      <c r="A138" s="79" t="s">
        <v>483</v>
      </c>
      <c r="B138" s="80" t="s">
        <v>484</v>
      </c>
      <c r="C138" s="81"/>
      <c r="D138" s="81"/>
      <c r="E138" s="64">
        <f t="shared" si="41"/>
        <v>0</v>
      </c>
      <c r="F138" s="81"/>
      <c r="G138" s="64">
        <f t="shared" si="41"/>
        <v>0</v>
      </c>
      <c r="H138" s="81"/>
      <c r="I138" s="64">
        <f t="shared" ref="I138:I141" si="56">G138+H138</f>
        <v>0</v>
      </c>
      <c r="J138" s="81"/>
      <c r="K138" s="64">
        <f t="shared" ref="K138:K141" si="57">I138+J138</f>
        <v>0</v>
      </c>
      <c r="L138" s="81"/>
      <c r="M138" s="64">
        <f t="shared" ref="M138:M141" si="58">K138+L138</f>
        <v>0</v>
      </c>
      <c r="N138" s="81"/>
      <c r="O138" s="64">
        <f t="shared" ref="O138:Q141" si="59">M138+N138</f>
        <v>0</v>
      </c>
      <c r="P138" s="81"/>
      <c r="Q138" s="64">
        <f t="shared" si="59"/>
        <v>0</v>
      </c>
    </row>
    <row r="139" spans="1:17" ht="25.5" x14ac:dyDescent="0.25">
      <c r="A139" s="79" t="s">
        <v>600</v>
      </c>
      <c r="B139" s="80" t="s">
        <v>601</v>
      </c>
      <c r="C139" s="81"/>
      <c r="D139" s="81"/>
      <c r="E139" s="64">
        <f t="shared" si="41"/>
        <v>0</v>
      </c>
      <c r="F139" s="81"/>
      <c r="G139" s="64">
        <f t="shared" si="41"/>
        <v>0</v>
      </c>
      <c r="H139" s="81">
        <v>-12316.65</v>
      </c>
      <c r="I139" s="64">
        <f t="shared" ref="I139" si="60">G139+H139</f>
        <v>-12316.65</v>
      </c>
      <c r="J139" s="81"/>
      <c r="K139" s="64">
        <f t="shared" ref="K139" si="61">I139+J139</f>
        <v>-12316.65</v>
      </c>
      <c r="L139" s="81"/>
      <c r="M139" s="64">
        <f t="shared" ref="M139" si="62">K139+L139</f>
        <v>-12316.65</v>
      </c>
      <c r="N139" s="81"/>
      <c r="O139" s="64">
        <f t="shared" ref="O139" si="63">M139+N139</f>
        <v>-12316.65</v>
      </c>
      <c r="P139" s="81"/>
      <c r="Q139" s="64">
        <f t="shared" ref="Q139" si="64">O139+P139</f>
        <v>-12316.65</v>
      </c>
    </row>
    <row r="140" spans="1:17" ht="33" hidden="1" customHeight="1" x14ac:dyDescent="0.25">
      <c r="A140" s="79" t="s">
        <v>564</v>
      </c>
      <c r="B140" s="80" t="s">
        <v>565</v>
      </c>
      <c r="C140" s="81"/>
      <c r="D140" s="81"/>
      <c r="E140" s="64">
        <f t="shared" ref="E140:G140" si="65">C140+D140</f>
        <v>0</v>
      </c>
      <c r="F140" s="81"/>
      <c r="G140" s="64">
        <f t="shared" si="65"/>
        <v>0</v>
      </c>
      <c r="H140" s="81"/>
      <c r="I140" s="64">
        <f t="shared" si="56"/>
        <v>0</v>
      </c>
      <c r="J140" s="81"/>
      <c r="K140" s="64">
        <f t="shared" si="57"/>
        <v>0</v>
      </c>
      <c r="L140" s="81"/>
      <c r="M140" s="64">
        <f t="shared" si="58"/>
        <v>0</v>
      </c>
      <c r="N140" s="81"/>
      <c r="O140" s="64">
        <f t="shared" si="59"/>
        <v>0</v>
      </c>
      <c r="P140" s="81"/>
      <c r="Q140" s="64">
        <f t="shared" si="59"/>
        <v>0</v>
      </c>
    </row>
    <row r="141" spans="1:17" ht="22.5" customHeight="1" x14ac:dyDescent="0.25">
      <c r="A141" s="126" t="s">
        <v>91</v>
      </c>
      <c r="B141" s="127"/>
      <c r="C141" s="87">
        <f>C5+C97</f>
        <v>339947598.79000002</v>
      </c>
      <c r="D141" s="87">
        <f>D5+D97</f>
        <v>0</v>
      </c>
      <c r="E141" s="88">
        <f t="shared" si="41"/>
        <v>339947598.79000002</v>
      </c>
      <c r="F141" s="87">
        <f>F5+F97</f>
        <v>129161246.77</v>
      </c>
      <c r="G141" s="88">
        <f t="shared" si="41"/>
        <v>469108845.56</v>
      </c>
      <c r="H141" s="87">
        <f>H5+H97</f>
        <v>117921.34</v>
      </c>
      <c r="I141" s="88">
        <f t="shared" si="56"/>
        <v>469226766.89999998</v>
      </c>
      <c r="J141" s="87">
        <f>J5+J97</f>
        <v>0</v>
      </c>
      <c r="K141" s="88">
        <f t="shared" si="57"/>
        <v>469226766.89999998</v>
      </c>
      <c r="L141" s="87">
        <f>L5+L97</f>
        <v>-262035.04</v>
      </c>
      <c r="M141" s="88">
        <f t="shared" si="58"/>
        <v>468964731.85999995</v>
      </c>
      <c r="N141" s="87">
        <f>N5+N97</f>
        <v>-2050587.58</v>
      </c>
      <c r="O141" s="88">
        <f t="shared" si="59"/>
        <v>466914144.27999997</v>
      </c>
      <c r="P141" s="87">
        <f>P5+P97</f>
        <v>59040.449999999953</v>
      </c>
      <c r="Q141" s="88">
        <f t="shared" si="59"/>
        <v>466973184.72999996</v>
      </c>
    </row>
  </sheetData>
  <autoFilter ref="A4:Q141"/>
  <sortState ref="A266:L277">
    <sortCondition ref="A266:A277"/>
  </sortState>
  <mergeCells count="4">
    <mergeCell ref="A3:Q3"/>
    <mergeCell ref="A2:Q2"/>
    <mergeCell ref="C1:Q1"/>
    <mergeCell ref="A141:B141"/>
  </mergeCells>
  <pageMargins left="0.15748031496062992" right="7.874015748031496E-2" top="0.70866141732283472" bottom="0.15748031496062992" header="0.15748031496062992" footer="0.15748031496062992"/>
  <pageSetup paperSize="9" scale="43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28" t="s">
        <v>314</v>
      </c>
      <c r="B1" s="128"/>
      <c r="C1" s="128"/>
      <c r="D1" s="128"/>
      <c r="E1" s="128"/>
      <c r="F1" s="128"/>
      <c r="G1" s="128"/>
      <c r="H1" s="128"/>
      <c r="I1" s="128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29" t="s">
        <v>280</v>
      </c>
      <c r="B3" s="129"/>
      <c r="C3" s="129"/>
      <c r="D3" s="129"/>
      <c r="E3" s="129"/>
      <c r="F3" s="129"/>
      <c r="G3" s="129"/>
      <c r="H3" s="129"/>
      <c r="I3" s="129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29" t="s">
        <v>281</v>
      </c>
      <c r="B6" s="129"/>
      <c r="C6" s="129"/>
      <c r="D6" s="129"/>
      <c r="E6" s="129"/>
      <c r="F6" s="129"/>
      <c r="G6" s="129"/>
      <c r="H6" s="129"/>
      <c r="I6" s="129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29" t="s">
        <v>282</v>
      </c>
      <c r="B8" s="129"/>
      <c r="C8" s="129"/>
      <c r="D8" s="129"/>
      <c r="E8" s="129"/>
      <c r="F8" s="129"/>
      <c r="G8" s="129"/>
      <c r="H8" s="129"/>
      <c r="I8" s="129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29" t="s">
        <v>283</v>
      </c>
      <c r="B11" s="129"/>
      <c r="C11" s="129"/>
      <c r="D11" s="129"/>
      <c r="E11" s="129"/>
      <c r="F11" s="129"/>
      <c r="G11" s="129"/>
      <c r="H11" s="129"/>
      <c r="I11" s="129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29" t="s">
        <v>284</v>
      </c>
      <c r="B24" s="129"/>
      <c r="C24" s="129"/>
      <c r="D24" s="129"/>
      <c r="E24" s="129"/>
      <c r="F24" s="129"/>
      <c r="G24" s="129"/>
      <c r="H24" s="129"/>
      <c r="I24" s="129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29" t="s">
        <v>285</v>
      </c>
      <c r="B29" s="129"/>
      <c r="C29" s="129"/>
      <c r="D29" s="129"/>
      <c r="E29" s="129"/>
      <c r="F29" s="129"/>
      <c r="G29" s="129"/>
      <c r="H29" s="129"/>
      <c r="I29" s="129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29" t="s">
        <v>286</v>
      </c>
      <c r="B37" s="129"/>
      <c r="C37" s="129"/>
      <c r="D37" s="129"/>
      <c r="E37" s="129"/>
      <c r="F37" s="129"/>
      <c r="G37" s="129"/>
      <c r="H37" s="129"/>
      <c r="I37" s="129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29" t="s">
        <v>287</v>
      </c>
      <c r="B46" s="129"/>
      <c r="C46" s="129"/>
      <c r="D46" s="129"/>
      <c r="E46" s="129"/>
      <c r="F46" s="129"/>
      <c r="G46" s="129"/>
      <c r="H46" s="129"/>
      <c r="I46" s="129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29" t="s">
        <v>288</v>
      </c>
      <c r="B49" s="129"/>
      <c r="C49" s="129"/>
      <c r="D49" s="129"/>
      <c r="E49" s="129"/>
      <c r="F49" s="129"/>
      <c r="G49" s="129"/>
      <c r="H49" s="129"/>
      <c r="I49" s="129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29" t="s">
        <v>289</v>
      </c>
      <c r="B56" s="129"/>
      <c r="C56" s="129"/>
      <c r="D56" s="129"/>
      <c r="E56" s="129"/>
      <c r="F56" s="129"/>
      <c r="G56" s="129"/>
      <c r="H56" s="129"/>
      <c r="I56" s="129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29" t="s">
        <v>290</v>
      </c>
      <c r="B62" s="129"/>
      <c r="C62" s="129"/>
      <c r="D62" s="129"/>
      <c r="E62" s="129"/>
      <c r="F62" s="129"/>
      <c r="G62" s="129"/>
      <c r="H62" s="129"/>
      <c r="I62" s="129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29" t="s">
        <v>291</v>
      </c>
      <c r="B65" s="129"/>
      <c r="C65" s="129"/>
      <c r="D65" s="129"/>
      <c r="E65" s="129"/>
      <c r="F65" s="129"/>
      <c r="G65" s="129"/>
      <c r="H65" s="129"/>
      <c r="I65" s="129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30" t="s">
        <v>315</v>
      </c>
      <c r="B68" s="130"/>
      <c r="C68" s="13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31" t="s">
        <v>316</v>
      </c>
      <c r="B69" s="131"/>
      <c r="C69" s="13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 Windows</cp:lastModifiedBy>
  <cp:lastPrinted>2023-10-27T08:22:26Z</cp:lastPrinted>
  <dcterms:created xsi:type="dcterms:W3CDTF">2018-12-25T15:55:39Z</dcterms:created>
  <dcterms:modified xsi:type="dcterms:W3CDTF">2026-01-23T08:00:12Z</dcterms:modified>
</cp:coreProperties>
</file>